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ZAKÁZKY\2023\2023 Kaple Sv. Josefa\DOKUMENTACE\"/>
    </mc:Choice>
  </mc:AlternateContent>
  <xr:revisionPtr revIDLastSave="0" documentId="13_ncr:1_{F75C507A-2CB9-458B-9024-F22E659EC62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Pol'!$A$1:$U$68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8" i="12" l="1"/>
  <c r="F39" i="1" s="1"/>
  <c r="F40" i="1" s="1"/>
  <c r="G23" i="1" s="1"/>
  <c r="F9" i="12"/>
  <c r="G9" i="12" s="1"/>
  <c r="I9" i="12"/>
  <c r="K9" i="12"/>
  <c r="O9" i="12"/>
  <c r="Q9" i="12"/>
  <c r="U9" i="12"/>
  <c r="F14" i="12"/>
  <c r="G14" i="12" s="1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2" i="12"/>
  <c r="G22" i="12" s="1"/>
  <c r="M22" i="12" s="1"/>
  <c r="I22" i="12"/>
  <c r="K22" i="12"/>
  <c r="O22" i="12"/>
  <c r="Q22" i="12"/>
  <c r="U22" i="12"/>
  <c r="G26" i="12"/>
  <c r="M26" i="12" s="1"/>
  <c r="M25" i="12" s="1"/>
  <c r="I26" i="12"/>
  <c r="I25" i="12" s="1"/>
  <c r="K26" i="12"/>
  <c r="K25" i="12" s="1"/>
  <c r="O26" i="12"/>
  <c r="O25" i="12" s="1"/>
  <c r="Q26" i="12"/>
  <c r="Q25" i="12" s="1"/>
  <c r="U26" i="12"/>
  <c r="U25" i="12" s="1"/>
  <c r="G28" i="12"/>
  <c r="M28" i="12" s="1"/>
  <c r="I28" i="12"/>
  <c r="K28" i="12"/>
  <c r="O28" i="12"/>
  <c r="O27" i="12" s="1"/>
  <c r="Q28" i="12"/>
  <c r="U28" i="12"/>
  <c r="F29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F33" i="12"/>
  <c r="G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7" i="12"/>
  <c r="G37" i="12" s="1"/>
  <c r="M37" i="12" s="1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2" i="12"/>
  <c r="G42" i="12" s="1"/>
  <c r="M42" i="12" s="1"/>
  <c r="I42" i="12"/>
  <c r="K42" i="12"/>
  <c r="O42" i="12"/>
  <c r="Q42" i="12"/>
  <c r="U42" i="12"/>
  <c r="G43" i="12"/>
  <c r="I51" i="1" s="1"/>
  <c r="F44" i="12"/>
  <c r="G44" i="12"/>
  <c r="M44" i="12" s="1"/>
  <c r="M43" i="12" s="1"/>
  <c r="I44" i="12"/>
  <c r="I43" i="12" s="1"/>
  <c r="K44" i="12"/>
  <c r="K43" i="12" s="1"/>
  <c r="O44" i="12"/>
  <c r="O43" i="12" s="1"/>
  <c r="Q44" i="12"/>
  <c r="Q43" i="12" s="1"/>
  <c r="U44" i="12"/>
  <c r="U43" i="12" s="1"/>
  <c r="F47" i="12"/>
  <c r="G47" i="12"/>
  <c r="I47" i="12"/>
  <c r="K47" i="12"/>
  <c r="O47" i="12"/>
  <c r="Q47" i="12"/>
  <c r="U47" i="12"/>
  <c r="F48" i="12"/>
  <c r="G48" i="12"/>
  <c r="M48" i="12" s="1"/>
  <c r="I48" i="12"/>
  <c r="K48" i="12"/>
  <c r="O48" i="12"/>
  <c r="Q48" i="12"/>
  <c r="U48" i="12"/>
  <c r="F50" i="12"/>
  <c r="G50" i="12"/>
  <c r="M50" i="12" s="1"/>
  <c r="I50" i="12"/>
  <c r="K50" i="12"/>
  <c r="O50" i="12"/>
  <c r="Q50" i="12"/>
  <c r="U50" i="12"/>
  <c r="F52" i="12"/>
  <c r="G52" i="12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U55" i="12"/>
  <c r="F56" i="12"/>
  <c r="G56" i="12" s="1"/>
  <c r="I56" i="12"/>
  <c r="I55" i="12" s="1"/>
  <c r="K56" i="12"/>
  <c r="K55" i="12" s="1"/>
  <c r="O56" i="12"/>
  <c r="O55" i="12" s="1"/>
  <c r="Q56" i="12"/>
  <c r="Q55" i="12" s="1"/>
  <c r="U56" i="12"/>
  <c r="I20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25" i="12" l="1"/>
  <c r="I48" i="1" s="1"/>
  <c r="G32" i="12"/>
  <c r="I50" i="1" s="1"/>
  <c r="M33" i="12"/>
  <c r="M32" i="12" s="1"/>
  <c r="O51" i="12"/>
  <c r="G51" i="12"/>
  <c r="I53" i="1" s="1"/>
  <c r="O46" i="12"/>
  <c r="G46" i="12"/>
  <c r="I52" i="1" s="1"/>
  <c r="Q32" i="12"/>
  <c r="I32" i="12"/>
  <c r="U27" i="12"/>
  <c r="I27" i="12"/>
  <c r="K8" i="12"/>
  <c r="M52" i="12"/>
  <c r="M51" i="12" s="1"/>
  <c r="M47" i="12"/>
  <c r="M46" i="12" s="1"/>
  <c r="O32" i="12"/>
  <c r="Q27" i="12"/>
  <c r="U8" i="12"/>
  <c r="I8" i="12"/>
  <c r="U51" i="12"/>
  <c r="K51" i="12"/>
  <c r="U46" i="12"/>
  <c r="K46" i="12"/>
  <c r="Q8" i="12"/>
  <c r="Q51" i="12"/>
  <c r="I51" i="12"/>
  <c r="Q46" i="12"/>
  <c r="I46" i="12"/>
  <c r="U32" i="12"/>
  <c r="K32" i="12"/>
  <c r="K27" i="12"/>
  <c r="O8" i="12"/>
  <c r="AD58" i="12"/>
  <c r="G39" i="1" s="1"/>
  <c r="G24" i="1"/>
  <c r="G8" i="12"/>
  <c r="M9" i="12"/>
  <c r="M8" i="12" s="1"/>
  <c r="M27" i="12"/>
  <c r="G55" i="12"/>
  <c r="I54" i="1" s="1"/>
  <c r="I19" i="1" s="1"/>
  <c r="M56" i="12"/>
  <c r="M55" i="12" s="1"/>
  <c r="G27" i="12"/>
  <c r="I49" i="1" s="1"/>
  <c r="I17" i="1" l="1"/>
  <c r="G58" i="12"/>
  <c r="I47" i="1"/>
  <c r="H39" i="1"/>
  <c r="G40" i="1"/>
  <c r="G25" i="1" l="1"/>
  <c r="G28" i="1"/>
  <c r="H40" i="1"/>
  <c r="I39" i="1"/>
  <c r="I40" i="1" s="1"/>
  <c r="J39" i="1" s="1"/>
  <c r="J40" i="1" s="1"/>
  <c r="I16" i="1"/>
  <c r="I21" i="1" s="1"/>
  <c r="I55" i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<sst xmlns="http://schemas.openxmlformats.org/spreadsheetml/2006/main" count="310" uniqueCount="179">
  <si>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</si>
  <si>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</si>
  <si>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</si>
  <si>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</si>
  <si>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</si>
  <si>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</si>
  <si>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</si>
  <si>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</si>
  <si>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</si>
  <si>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</si>
  <si>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</si>
  <si>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</si>
  <si>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</si>
  <si>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</si>
  <si>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</si>
  <si>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</si>
  <si>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</si>
  <si>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</si>
  <si>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</si>
  <si>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</si>
  <si>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</si>
  <si>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</si>
  <si>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</si>
  <si>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</si>
  <si>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</si>
  <si>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</si>
  <si>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</si>
  <si>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</si>
  <si>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</si>
  <si>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</si>
  <si>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</si>
  <si>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</si>
  <si>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</si>
  <si>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</si>
  <si>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</si>
  <si>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</si>
  <si>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</si>
  <si>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</si>
  <si>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</si>
  <si>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</si>
  <si>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</si>
  <si>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</si>
  <si>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</si>
  <si>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p.p.č 83, k.ú. Roudnice nad Labem </t>
  </si>
  <si>
    <t>Rozpočet:</t>
  </si>
  <si>
    <t>Misto</t>
  </si>
  <si>
    <t>Ing. Tereza Vostrovská</t>
  </si>
  <si>
    <t>Stavební opravy - NKP kaple sv. Josefa, rejs.č. 24176/5-2273</t>
  </si>
  <si>
    <t>Město Roudnice nad Labem</t>
  </si>
  <si>
    <t>Karlovo náměstí 21</t>
  </si>
  <si>
    <t>Roudnice nad Labem</t>
  </si>
  <si>
    <t>413 01</t>
  </si>
  <si>
    <t>002 64 334</t>
  </si>
  <si>
    <t>Rozpočet</t>
  </si>
  <si>
    <t>Celkem za stavbu</t>
  </si>
  <si>
    <t>CZK</t>
  </si>
  <si>
    <t>Rekapitulace dílů</t>
  </si>
  <si>
    <t>Typ dílu</t>
  </si>
  <si>
    <t>62</t>
  </si>
  <si>
    <t>Upravy povrchů vnější</t>
  </si>
  <si>
    <t>9</t>
  </si>
  <si>
    <t>Ostatní konstrukce</t>
  </si>
  <si>
    <t>94</t>
  </si>
  <si>
    <t>Lešení a stavební výtahy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</si>
  <si>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</si>
  <si>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</si>
  <si>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</si>
  <si>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</si>
  <si>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</si>
  <si>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</si>
  <si>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</si>
  <si>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</si>
  <si>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</si>
  <si>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</si>
  <si>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</si>
  <si>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</si>
  <si>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</si>
  <si>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</si>
  <si>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</si>
  <si>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</si>
  <si>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</si>
  <si>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</si>
  <si>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</si>
  <si>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</si>
  <si>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</si>
  <si>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</si>
  <si>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</si>
  <si>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</si>
  <si>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</si>
  <si>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</si>
  <si>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</si>
  <si>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</si>
  <si>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</si>
  <si>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</si>
  <si>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</si>
  <si>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</si>
  <si>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</si>
  <si>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</si>
  <si>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</si>
  <si>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</si>
  <si>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</si>
  <si>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622904117R00</t>
  </si>
  <si>
    <t>Očištění fasád tlakovou vodou složitost 6 - 7</t>
  </si>
  <si>
    <t>m2</t>
  </si>
  <si>
    <t>POL1_0</t>
  </si>
  <si>
    <t>plocha fasády:5,71*9,35+5,385*(8,79+1,43)+5,62*(8,78+1,46)</t>
  </si>
  <si>
    <t>VV</t>
  </si>
  <si>
    <t>3,71*(4,56+4,81+6,51)</t>
  </si>
  <si>
    <t>1,5*(1,05*4)</t>
  </si>
  <si>
    <t>-(1,44*3,52)</t>
  </si>
  <si>
    <t>622421725R00</t>
  </si>
  <si>
    <t>Oprava vněj.om.vápenné štuk. stěn,sl.II,do 50%,SMS</t>
  </si>
  <si>
    <t>oprava soklu:41,3276</t>
  </si>
  <si>
    <t>622421743R00</t>
  </si>
  <si>
    <t>Oprava vněj.om.vápenné štuk. stěn,sl.IV,do 30%,SMS</t>
  </si>
  <si>
    <t>fasáda:202,2629</t>
  </si>
  <si>
    <t>2</t>
  </si>
  <si>
    <t>Vyspravení podokapní římsy na nároží</t>
  </si>
  <si>
    <t>kpl</t>
  </si>
  <si>
    <t>620401162R00</t>
  </si>
  <si>
    <t>Nátěr hydrofobizační 2x</t>
  </si>
  <si>
    <t>0,6*(9,35+8,79+8,78+1,46+1,43+2,26+2,4)+0,6*(4,56+6,51+4,81)</t>
  </si>
  <si>
    <t>0,5*(1,7+1,75*2+0,65*2)</t>
  </si>
  <si>
    <t>784511012RT2</t>
  </si>
  <si>
    <t>Nátěr vnějíšch omítek, odstín dle požadavků PP</t>
  </si>
  <si>
    <t>sokl:41,3276</t>
  </si>
  <si>
    <t>3</t>
  </si>
  <si>
    <t>Pískovcové prvky na fasádě, očištění+ nátěr (Keim-Fixativ)+hydrofob.nátěr</t>
  </si>
  <si>
    <t>kus</t>
  </si>
  <si>
    <t>941941031R00</t>
  </si>
  <si>
    <t>Montáž lešení leh.řad.s podlahami,š.do 1 m, H 10 m</t>
  </si>
  <si>
    <t>941941191R00</t>
  </si>
  <si>
    <t>Příplatek za každý měsíc použití lešení k pol.1031</t>
  </si>
  <si>
    <t>941941831R00</t>
  </si>
  <si>
    <t>Demontáž lešení leh.řad.s podlahami,š.1 m, H 10 m</t>
  </si>
  <si>
    <t>949942101R00</t>
  </si>
  <si>
    <t>Nájem za hydraulickou zvedací plošinu, H do 27 m</t>
  </si>
  <si>
    <t>h</t>
  </si>
  <si>
    <t>978015261R00</t>
  </si>
  <si>
    <t>Otlučení omítek vnějších MV v složit.1-4 do 50 %, vnější sokl</t>
  </si>
  <si>
    <t>sokl:0,765*(8,79+1,43)+0,28*(4,76)+1,09*(9,35)+1,5*(8,78+1,46)+0,57*(4,56+4,7)+0,28*(4,81)</t>
  </si>
  <si>
    <t>978015341R00</t>
  </si>
  <si>
    <t>Otlučení omítek vnějších MV v složit.5-7 do 30 %, fasáda</t>
  </si>
  <si>
    <t>fasáda:4,62*(8,78+9,35+8,62+1,43+1,46)+3,71*(4,56+6,54+4,81)+1,5*(1,05*4)</t>
  </si>
  <si>
    <t>979088212R00</t>
  </si>
  <si>
    <t>Nakládání suti na dopr.prostředky</t>
  </si>
  <si>
    <t>t</t>
  </si>
  <si>
    <t>979082111R00</t>
  </si>
  <si>
    <t>Vnitrostaveništní doprava suti do 10 m</t>
  </si>
  <si>
    <t>979081111R00</t>
  </si>
  <si>
    <t>Odvoz suti a vybour. hmot na skládku do 1 km</t>
  </si>
  <si>
    <t>979081121R00</t>
  </si>
  <si>
    <t>Příplatek k odvozu za každý další 1 km</t>
  </si>
  <si>
    <t>do 25 km:24*6,45734</t>
  </si>
  <si>
    <t>979990101R00</t>
  </si>
  <si>
    <t>Poplatek za uložení směsi betonu a cihel skupina 170101 a 170102</t>
  </si>
  <si>
    <t>999281108R00</t>
  </si>
  <si>
    <t>Přesun hmot pro opravy a údržbu do výšky 12 m</t>
  </si>
  <si>
    <t>3,19372+4,8075</t>
  </si>
  <si>
    <t>1</t>
  </si>
  <si>
    <t>Repase vstupních dveří , nátěr RAL 8001 mat</t>
  </si>
  <si>
    <t>4</t>
  </si>
  <si>
    <t>Dřevěné konstrukce okenního rámu, obnova nátěru ve stávajícím odstínu RAL 8001 mat</t>
  </si>
  <si>
    <t>dřevěné konstrukce okenního rámu:1,68*0,85</t>
  </si>
  <si>
    <t>998766202R00</t>
  </si>
  <si>
    <t>Přesun hmot pro truhlářské konstr., výšky do 12 m</t>
  </si>
  <si>
    <t>5</t>
  </si>
  <si>
    <t>Výplně okenních otvorů-obnova ve stávaj. odstínu, kovářské práce oken.výplní, grafitová barva</t>
  </si>
  <si>
    <t>(1,26*0,9)*2+(2,55*1,61)*2+1,0</t>
  </si>
  <si>
    <t>998767202R00</t>
  </si>
  <si>
    <t>Přesun hmot pro zámečnické konstr., výšky do 12 m</t>
  </si>
  <si>
    <t>005121020R</t>
  </si>
  <si>
    <t xml:space="preserve">Provoz zařízení staveniště </t>
  </si>
  <si>
    <t>Soubor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</si>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</sst>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8"/>
  <sheetViews>
    <sheetView showGridLines="0" topLeftCell="B1" zoomScaleNormal="100" zoomScaleSheetLayoutView="75" workbookViewId="0">
      <selection activeCell="I12" sqref="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 x14ac:dyDescent="0.2">
      <c r="A2" s="3"/>
      <c r="B2" s="70" t="s">
        <v>40</v>
      </c>
      <c r="C2" s="71"/>
      <c r="D2" s="230" t="s">
        <v>47</v>
      </c>
      <c r="E2" s="231"/>
      <c r="F2" s="231"/>
      <c r="G2" s="231"/>
      <c r="H2" s="231"/>
      <c r="I2" s="231"/>
      <c r="J2" s="232"/>
      <c r="O2" s="1"/>
    </row>
    <row r="3" spans="1:15" ht="23.25" customHeight="1" x14ac:dyDescent="0.2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5"/>
      <c r="E11" s="225"/>
      <c r="F11" s="225"/>
      <c r="G11" s="225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10"/>
      <c r="E12" s="210"/>
      <c r="F12" s="210"/>
      <c r="G12" s="210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11"/>
      <c r="E13" s="211"/>
      <c r="F13" s="211"/>
      <c r="G13" s="211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3"/>
      <c r="F15" s="233"/>
      <c r="G15" s="206"/>
      <c r="H15" s="206"/>
      <c r="I15" s="206" t="s">
        <v>28</v>
      </c>
      <c r="J15" s="207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8"/>
      <c r="F16" s="209"/>
      <c r="G16" s="208"/>
      <c r="H16" s="209"/>
      <c r="I16" s="208">
        <f>SUMIF(F47:F54,A16,I47:I54)+SUMIF(F47:F54,"PSU",I47:I54)</f>
        <v>0</v>
      </c>
      <c r="J16" s="222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8"/>
      <c r="F17" s="209"/>
      <c r="G17" s="208"/>
      <c r="H17" s="209"/>
      <c r="I17" s="208">
        <f>SUMIF(F47:F54,A17,I47:I54)</f>
        <v>0</v>
      </c>
      <c r="J17" s="222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8"/>
      <c r="F18" s="209"/>
      <c r="G18" s="208"/>
      <c r="H18" s="209"/>
      <c r="I18" s="208">
        <f>SUMIF(F47:F54,A18,I47:I54)</f>
        <v>0</v>
      </c>
      <c r="J18" s="222"/>
    </row>
    <row r="19" spans="1:10" ht="23.25" customHeight="1" x14ac:dyDescent="0.2">
      <c r="A19" s="128" t="s">
        <v>72</v>
      </c>
      <c r="B19" s="129" t="s">
        <v>26</v>
      </c>
      <c r="C19" s="47"/>
      <c r="D19" s="48"/>
      <c r="E19" s="208"/>
      <c r="F19" s="209"/>
      <c r="G19" s="208"/>
      <c r="H19" s="209"/>
      <c r="I19" s="208">
        <f>SUMIF(F47:F54,A19,I47:I54)</f>
        <v>0</v>
      </c>
      <c r="J19" s="222"/>
    </row>
    <row r="20" spans="1:10" ht="23.25" customHeight="1" x14ac:dyDescent="0.2">
      <c r="A20" s="128" t="s">
        <v>73</v>
      </c>
      <c r="B20" s="129" t="s">
        <v>27</v>
      </c>
      <c r="C20" s="47"/>
      <c r="D20" s="48"/>
      <c r="E20" s="208"/>
      <c r="F20" s="209"/>
      <c r="G20" s="208"/>
      <c r="H20" s="209"/>
      <c r="I20" s="208">
        <f>SUMIF(F47:F54,A20,I47:I54)</f>
        <v>0</v>
      </c>
      <c r="J20" s="222"/>
    </row>
    <row r="21" spans="1:10" ht="23.25" customHeight="1" x14ac:dyDescent="0.2">
      <c r="A21" s="3"/>
      <c r="B21" s="63" t="s">
        <v>28</v>
      </c>
      <c r="C21" s="64"/>
      <c r="D21" s="65"/>
      <c r="E21" s="223"/>
      <c r="F21" s="224"/>
      <c r="G21" s="223"/>
      <c r="H21" s="224"/>
      <c r="I21" s="223">
        <f>SUM(I16:J20)</f>
        <v>0</v>
      </c>
      <c r="J21" s="229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15</v>
      </c>
      <c r="F23" s="50" t="s">
        <v>0</v>
      </c>
      <c r="G23" s="220">
        <f>ZakladDPHSniVypocet</f>
        <v>0</v>
      </c>
      <c r="H23" s="221"/>
      <c r="I23" s="22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27">
        <f>ZakladDPHSni*SazbaDPH1/100</f>
        <v>0</v>
      </c>
      <c r="H24" s="228"/>
      <c r="I24" s="228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20">
        <f>ZakladDPHZaklVypocet</f>
        <v>0</v>
      </c>
      <c r="H25" s="221"/>
      <c r="I25" s="22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6">
        <f>ZakladDPHZakl*SazbaDPH2/100</f>
        <v>0</v>
      </c>
      <c r="H26" s="217"/>
      <c r="I26" s="217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8">
        <f>0</f>
        <v>0</v>
      </c>
      <c r="H27" s="218"/>
      <c r="I27" s="218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5">
        <f>ZakladDPHSniVypocet+ZakladDPHZaklVypocet</f>
        <v>0</v>
      </c>
      <c r="H28" s="205"/>
      <c r="I28" s="205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9">
        <f>ZakladDPHSni+DPHSni+ZakladDPHZakl+DPHZakl+Zaokrouhleni</f>
        <v>0</v>
      </c>
      <c r="H29" s="219"/>
      <c r="I29" s="219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45350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2"/>
      <c r="E34" s="212"/>
      <c r="G34" s="212"/>
      <c r="H34" s="212"/>
      <c r="I34" s="212"/>
      <c r="J34" s="31"/>
    </row>
    <row r="35" spans="1:10" ht="12.75" customHeight="1" x14ac:dyDescent="0.2">
      <c r="A35" s="3"/>
      <c r="B35" s="3"/>
      <c r="D35" s="226" t="s">
        <v>2</v>
      </c>
      <c r="E35" s="22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6" t="s">
        <v>47</v>
      </c>
      <c r="D39" s="197"/>
      <c r="E39" s="197"/>
      <c r="F39" s="96">
        <f>'Rozpočet Pol'!AC58</f>
        <v>0</v>
      </c>
      <c r="G39" s="97">
        <f>'Rozpočet Pol'!AD58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8" t="s">
        <v>54</v>
      </c>
      <c r="C40" s="199"/>
      <c r="D40" s="199"/>
      <c r="E40" s="200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201" t="s">
        <v>28</v>
      </c>
      <c r="J46" s="201"/>
    </row>
    <row r="47" spans="1:10" ht="25.5" customHeight="1" x14ac:dyDescent="0.2">
      <c r="A47" s="110"/>
      <c r="B47" s="118" t="s">
        <v>58</v>
      </c>
      <c r="C47" s="203" t="s">
        <v>59</v>
      </c>
      <c r="D47" s="204"/>
      <c r="E47" s="204"/>
      <c r="F47" s="120" t="s">
        <v>23</v>
      </c>
      <c r="G47" s="121"/>
      <c r="H47" s="121"/>
      <c r="I47" s="202">
        <f>'Rozpočet Pol'!G8</f>
        <v>0</v>
      </c>
      <c r="J47" s="202"/>
    </row>
    <row r="48" spans="1:10" ht="25.5" customHeight="1" x14ac:dyDescent="0.2">
      <c r="A48" s="110"/>
      <c r="B48" s="112" t="s">
        <v>60</v>
      </c>
      <c r="C48" s="191" t="s">
        <v>61</v>
      </c>
      <c r="D48" s="192"/>
      <c r="E48" s="192"/>
      <c r="F48" s="122" t="s">
        <v>23</v>
      </c>
      <c r="G48" s="123"/>
      <c r="H48" s="123"/>
      <c r="I48" s="190">
        <f>'Rozpočet Pol'!G25</f>
        <v>0</v>
      </c>
      <c r="J48" s="190"/>
    </row>
    <row r="49" spans="1:10" ht="25.5" customHeight="1" x14ac:dyDescent="0.2">
      <c r="A49" s="110"/>
      <c r="B49" s="112" t="s">
        <v>62</v>
      </c>
      <c r="C49" s="191" t="s">
        <v>63</v>
      </c>
      <c r="D49" s="192"/>
      <c r="E49" s="192"/>
      <c r="F49" s="122" t="s">
        <v>23</v>
      </c>
      <c r="G49" s="123"/>
      <c r="H49" s="123"/>
      <c r="I49" s="190">
        <f>'Rozpočet Pol'!G27</f>
        <v>0</v>
      </c>
      <c r="J49" s="190"/>
    </row>
    <row r="50" spans="1:10" ht="25.5" customHeight="1" x14ac:dyDescent="0.2">
      <c r="A50" s="110"/>
      <c r="B50" s="112" t="s">
        <v>64</v>
      </c>
      <c r="C50" s="191" t="s">
        <v>65</v>
      </c>
      <c r="D50" s="192"/>
      <c r="E50" s="192"/>
      <c r="F50" s="122" t="s">
        <v>23</v>
      </c>
      <c r="G50" s="123"/>
      <c r="H50" s="123"/>
      <c r="I50" s="190">
        <f>'Rozpočet Pol'!G32</f>
        <v>0</v>
      </c>
      <c r="J50" s="190"/>
    </row>
    <row r="51" spans="1:10" ht="25.5" customHeight="1" x14ac:dyDescent="0.2">
      <c r="A51" s="110"/>
      <c r="B51" s="112" t="s">
        <v>66</v>
      </c>
      <c r="C51" s="191" t="s">
        <v>67</v>
      </c>
      <c r="D51" s="192"/>
      <c r="E51" s="192"/>
      <c r="F51" s="122" t="s">
        <v>23</v>
      </c>
      <c r="G51" s="123"/>
      <c r="H51" s="123"/>
      <c r="I51" s="190">
        <f>'Rozpočet Pol'!G43</f>
        <v>0</v>
      </c>
      <c r="J51" s="190"/>
    </row>
    <row r="52" spans="1:10" ht="25.5" customHeight="1" x14ac:dyDescent="0.2">
      <c r="A52" s="110"/>
      <c r="B52" s="112" t="s">
        <v>68</v>
      </c>
      <c r="C52" s="191" t="s">
        <v>69</v>
      </c>
      <c r="D52" s="192"/>
      <c r="E52" s="192"/>
      <c r="F52" s="122" t="s">
        <v>24</v>
      </c>
      <c r="G52" s="123"/>
      <c r="H52" s="123"/>
      <c r="I52" s="190">
        <f>'Rozpočet Pol'!G46</f>
        <v>0</v>
      </c>
      <c r="J52" s="190"/>
    </row>
    <row r="53" spans="1:10" ht="25.5" customHeight="1" x14ac:dyDescent="0.2">
      <c r="A53" s="110"/>
      <c r="B53" s="112" t="s">
        <v>70</v>
      </c>
      <c r="C53" s="191" t="s">
        <v>71</v>
      </c>
      <c r="D53" s="192"/>
      <c r="E53" s="192"/>
      <c r="F53" s="122" t="s">
        <v>24</v>
      </c>
      <c r="G53" s="123"/>
      <c r="H53" s="123"/>
      <c r="I53" s="190">
        <f>'Rozpočet Pol'!G51</f>
        <v>0</v>
      </c>
      <c r="J53" s="190"/>
    </row>
    <row r="54" spans="1:10" ht="25.5" customHeight="1" x14ac:dyDescent="0.2">
      <c r="A54" s="110"/>
      <c r="B54" s="119" t="s">
        <v>72</v>
      </c>
      <c r="C54" s="187" t="s">
        <v>26</v>
      </c>
      <c r="D54" s="188"/>
      <c r="E54" s="188"/>
      <c r="F54" s="124" t="s">
        <v>72</v>
      </c>
      <c r="G54" s="125"/>
      <c r="H54" s="125"/>
      <c r="I54" s="186">
        <f>'Rozpočet Pol'!G55</f>
        <v>0</v>
      </c>
      <c r="J54" s="186"/>
    </row>
    <row r="55" spans="1:10" ht="25.5" customHeight="1" x14ac:dyDescent="0.2">
      <c r="A55" s="111"/>
      <c r="B55" s="115" t="s">
        <v>1</v>
      </c>
      <c r="C55" s="115"/>
      <c r="D55" s="116"/>
      <c r="E55" s="116"/>
      <c r="F55" s="126"/>
      <c r="G55" s="127"/>
      <c r="H55" s="127"/>
      <c r="I55" s="189">
        <f>SUM(I47:I54)</f>
        <v>0</v>
      </c>
      <c r="J55" s="189"/>
    </row>
    <row r="56" spans="1:10" x14ac:dyDescent="0.2">
      <c r="F56" s="84"/>
      <c r="G56" s="84"/>
      <c r="H56" s="84"/>
      <c r="I56" s="84"/>
      <c r="J56" s="84"/>
    </row>
    <row r="57" spans="1:10" x14ac:dyDescent="0.2">
      <c r="F57" s="84"/>
      <c r="G57" s="84"/>
      <c r="H57" s="84"/>
      <c r="I57" s="84"/>
      <c r="J57" s="84"/>
    </row>
    <row r="58" spans="1:10" x14ac:dyDescent="0.2">
      <c r="F58" s="84"/>
      <c r="G58" s="84"/>
      <c r="H58" s="84"/>
      <c r="I58" s="84"/>
      <c r="J58" s="84"/>
    </row>
  </sheetData>
  <sheetProtection algorithmName="SHA-512" hashValue="IG+e8t/Bi1zj5eariG3F7l/t/9P4EBTd+1aMvq1wFbw0UIYnqHwMROqoRklzun/2wg7lMBERLLFR1oNhUJ9rTA==" saltValue="iSTLibN3hpRHF9pBUcvGBg==" spinCount="100000" sheet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68" t="s">
        <v>41</v>
      </c>
      <c r="B2" s="67"/>
      <c r="C2" s="236"/>
      <c r="D2" s="236"/>
      <c r="E2" s="236"/>
      <c r="F2" s="236"/>
      <c r="G2" s="237"/>
    </row>
    <row r="3" spans="1:7" ht="24.95" hidden="1" customHeight="1" x14ac:dyDescent="0.2">
      <c r="A3" s="68" t="s">
        <v>7</v>
      </c>
      <c r="B3" s="67"/>
      <c r="C3" s="236"/>
      <c r="D3" s="236"/>
      <c r="E3" s="236"/>
      <c r="F3" s="236"/>
      <c r="G3" s="237"/>
    </row>
    <row r="4" spans="1:7" ht="24.95" hidden="1" customHeight="1" x14ac:dyDescent="0.2">
      <c r="A4" s="68" t="s">
        <v>8</v>
      </c>
      <c r="B4" s="67"/>
      <c r="C4" s="236"/>
      <c r="D4" s="236"/>
      <c r="E4" s="236"/>
      <c r="F4" s="236"/>
      <c r="G4" s="237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68"/>
  <sheetViews>
    <sheetView tabSelected="1" topLeftCell="A27" workbookViewId="0">
      <selection activeCell="F26" sqref="F26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5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8" t="s">
        <v>6</v>
      </c>
      <c r="B1" s="238"/>
      <c r="C1" s="238"/>
      <c r="D1" s="238"/>
      <c r="E1" s="238"/>
      <c r="F1" s="238"/>
      <c r="G1" s="238"/>
      <c r="AE1" t="s">
        <v>75</v>
      </c>
    </row>
    <row r="2" spans="1:60" ht="24.95" customHeight="1" x14ac:dyDescent="0.2">
      <c r="A2" s="132" t="s">
        <v>74</v>
      </c>
      <c r="B2" s="130"/>
      <c r="C2" s="239" t="s">
        <v>47</v>
      </c>
      <c r="D2" s="240"/>
      <c r="E2" s="240"/>
      <c r="F2" s="240"/>
      <c r="G2" s="241"/>
      <c r="AE2" t="s">
        <v>76</v>
      </c>
    </row>
    <row r="3" spans="1:60" ht="24.95" customHeight="1" x14ac:dyDescent="0.2">
      <c r="A3" s="133" t="s">
        <v>7</v>
      </c>
      <c r="B3" s="131"/>
      <c r="C3" s="242" t="s">
        <v>43</v>
      </c>
      <c r="D3" s="243"/>
      <c r="E3" s="243"/>
      <c r="F3" s="243"/>
      <c r="G3" s="244"/>
      <c r="AE3" t="s">
        <v>77</v>
      </c>
    </row>
    <row r="4" spans="1:60" ht="24.95" hidden="1" customHeight="1" x14ac:dyDescent="0.2">
      <c r="A4" s="133" t="s">
        <v>8</v>
      </c>
      <c r="B4" s="131"/>
      <c r="C4" s="242"/>
      <c r="D4" s="243"/>
      <c r="E4" s="243"/>
      <c r="F4" s="243"/>
      <c r="G4" s="244"/>
      <c r="AE4" t="s">
        <v>78</v>
      </c>
    </row>
    <row r="5" spans="1:60" hidden="1" x14ac:dyDescent="0.2">
      <c r="A5" s="134" t="s">
        <v>79</v>
      </c>
      <c r="B5" s="135"/>
      <c r="C5" s="135"/>
      <c r="D5" s="136"/>
      <c r="E5" s="136"/>
      <c r="F5" s="136"/>
      <c r="G5" s="137"/>
      <c r="AE5" t="s">
        <v>80</v>
      </c>
    </row>
    <row r="7" spans="1:60" ht="38.25" x14ac:dyDescent="0.2">
      <c r="A7" s="142" t="s">
        <v>81</v>
      </c>
      <c r="B7" s="143" t="s">
        <v>82</v>
      </c>
      <c r="C7" s="143" t="s">
        <v>83</v>
      </c>
      <c r="D7" s="142" t="s">
        <v>84</v>
      </c>
      <c r="E7" s="142" t="s">
        <v>85</v>
      </c>
      <c r="F7" s="138" t="s">
        <v>86</v>
      </c>
      <c r="G7" s="159" t="s">
        <v>28</v>
      </c>
      <c r="H7" s="160" t="s">
        <v>29</v>
      </c>
      <c r="I7" s="160" t="s">
        <v>87</v>
      </c>
      <c r="J7" s="160" t="s">
        <v>30</v>
      </c>
      <c r="K7" s="160" t="s">
        <v>88</v>
      </c>
      <c r="L7" s="160" t="s">
        <v>89</v>
      </c>
      <c r="M7" s="160" t="s">
        <v>90</v>
      </c>
      <c r="N7" s="160" t="s">
        <v>91</v>
      </c>
      <c r="O7" s="160" t="s">
        <v>92</v>
      </c>
      <c r="P7" s="160" t="s">
        <v>93</v>
      </c>
      <c r="Q7" s="160" t="s">
        <v>94</v>
      </c>
      <c r="R7" s="160" t="s">
        <v>95</v>
      </c>
      <c r="S7" s="160" t="s">
        <v>96</v>
      </c>
      <c r="T7" s="160" t="s">
        <v>97</v>
      </c>
      <c r="U7" s="145" t="s">
        <v>98</v>
      </c>
    </row>
    <row r="8" spans="1:60" x14ac:dyDescent="0.2">
      <c r="A8" s="161" t="s">
        <v>99</v>
      </c>
      <c r="B8" s="162" t="s">
        <v>58</v>
      </c>
      <c r="C8" s="163" t="s">
        <v>59</v>
      </c>
      <c r="D8" s="164"/>
      <c r="E8" s="165"/>
      <c r="F8" s="166"/>
      <c r="G8" s="166">
        <f>SUMIF(AE9:AE24,"&lt;&gt;NOR",G9:G24)</f>
        <v>0</v>
      </c>
      <c r="H8" s="166"/>
      <c r="I8" s="166">
        <f>SUM(I9:I24)</f>
        <v>0</v>
      </c>
      <c r="J8" s="166"/>
      <c r="K8" s="166">
        <f>SUM(K9:K24)</f>
        <v>0</v>
      </c>
      <c r="L8" s="166"/>
      <c r="M8" s="166">
        <f>SUM(M9:M24)</f>
        <v>0</v>
      </c>
      <c r="N8" s="144"/>
      <c r="O8" s="144">
        <f>SUM(O9:O24)</f>
        <v>2.9347399999999997</v>
      </c>
      <c r="P8" s="144"/>
      <c r="Q8" s="144">
        <f>SUM(Q9:Q24)</f>
        <v>0</v>
      </c>
      <c r="R8" s="144"/>
      <c r="S8" s="144"/>
      <c r="T8" s="161"/>
      <c r="U8" s="144">
        <f>SUM(U9:U24)</f>
        <v>525.64</v>
      </c>
      <c r="AE8" t="s">
        <v>100</v>
      </c>
    </row>
    <row r="9" spans="1:60" outlineLevel="1" x14ac:dyDescent="0.2">
      <c r="A9" s="140">
        <v>1</v>
      </c>
      <c r="B9" s="140" t="s">
        <v>101</v>
      </c>
      <c r="C9" s="178" t="s">
        <v>102</v>
      </c>
      <c r="D9" s="146" t="s">
        <v>103</v>
      </c>
      <c r="E9" s="153">
        <v>226.11799999999999</v>
      </c>
      <c r="F9" s="156">
        <f>H9+J9</f>
        <v>0</v>
      </c>
      <c r="G9" s="157">
        <f>ROUND(E9*F9,2)</f>
        <v>0</v>
      </c>
      <c r="H9" s="157"/>
      <c r="I9" s="157">
        <f>ROUND(E9*H9,2)</f>
        <v>0</v>
      </c>
      <c r="J9" s="157"/>
      <c r="K9" s="157">
        <f>ROUND(E9*J9,2)</f>
        <v>0</v>
      </c>
      <c r="L9" s="157">
        <v>21</v>
      </c>
      <c r="M9" s="157">
        <f>G9*(1+L9/100)</f>
        <v>0</v>
      </c>
      <c r="N9" s="147">
        <v>2.0000000000000002E-5</v>
      </c>
      <c r="O9" s="147">
        <f>ROUND(E9*N9,5)</f>
        <v>4.5199999999999997E-3</v>
      </c>
      <c r="P9" s="147">
        <v>0</v>
      </c>
      <c r="Q9" s="147">
        <f>ROUND(E9*P9,5)</f>
        <v>0</v>
      </c>
      <c r="R9" s="147"/>
      <c r="S9" s="147"/>
      <c r="T9" s="148">
        <v>0.2</v>
      </c>
      <c r="U9" s="147">
        <f>ROUND(E9*T9,2)</f>
        <v>45.22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104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ht="33.75" outlineLevel="1" x14ac:dyDescent="0.2">
      <c r="A10" s="140"/>
      <c r="B10" s="140"/>
      <c r="C10" s="179" t="s">
        <v>105</v>
      </c>
      <c r="D10" s="149"/>
      <c r="E10" s="154">
        <v>165.97200000000001</v>
      </c>
      <c r="F10" s="157"/>
      <c r="G10" s="157"/>
      <c r="H10" s="157"/>
      <c r="I10" s="157"/>
      <c r="J10" s="157"/>
      <c r="K10" s="157"/>
      <c r="L10" s="157"/>
      <c r="M10" s="157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106</v>
      </c>
      <c r="AF10" s="139">
        <v>0</v>
      </c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 x14ac:dyDescent="0.2">
      <c r="A11" s="140"/>
      <c r="B11" s="140"/>
      <c r="C11" s="179" t="s">
        <v>107</v>
      </c>
      <c r="D11" s="149"/>
      <c r="E11" s="154">
        <v>58.9148</v>
      </c>
      <c r="F11" s="157"/>
      <c r="G11" s="157"/>
      <c r="H11" s="157"/>
      <c r="I11" s="157"/>
      <c r="J11" s="157"/>
      <c r="K11" s="157"/>
      <c r="L11" s="157"/>
      <c r="M11" s="157"/>
      <c r="N11" s="147"/>
      <c r="O11" s="147"/>
      <c r="P11" s="147"/>
      <c r="Q11" s="147"/>
      <c r="R11" s="147"/>
      <c r="S11" s="147"/>
      <c r="T11" s="148"/>
      <c r="U11" s="147"/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106</v>
      </c>
      <c r="AF11" s="139">
        <v>0</v>
      </c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">
      <c r="A12" s="140"/>
      <c r="B12" s="140"/>
      <c r="C12" s="179" t="s">
        <v>108</v>
      </c>
      <c r="D12" s="149"/>
      <c r="E12" s="154">
        <v>6.3</v>
      </c>
      <c r="F12" s="157"/>
      <c r="G12" s="157"/>
      <c r="H12" s="157"/>
      <c r="I12" s="157"/>
      <c r="J12" s="157"/>
      <c r="K12" s="157"/>
      <c r="L12" s="157"/>
      <c r="M12" s="157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106</v>
      </c>
      <c r="AF12" s="139">
        <v>0</v>
      </c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/>
      <c r="B13" s="140"/>
      <c r="C13" s="179" t="s">
        <v>109</v>
      </c>
      <c r="D13" s="149"/>
      <c r="E13" s="154">
        <v>-5.0688000000000004</v>
      </c>
      <c r="F13" s="157"/>
      <c r="G13" s="157"/>
      <c r="H13" s="157"/>
      <c r="I13" s="157"/>
      <c r="J13" s="157"/>
      <c r="K13" s="157"/>
      <c r="L13" s="157"/>
      <c r="M13" s="157"/>
      <c r="N13" s="147"/>
      <c r="O13" s="147"/>
      <c r="P13" s="147"/>
      <c r="Q13" s="147"/>
      <c r="R13" s="147"/>
      <c r="S13" s="147"/>
      <c r="T13" s="148"/>
      <c r="U13" s="147"/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106</v>
      </c>
      <c r="AF13" s="139">
        <v>0</v>
      </c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">
      <c r="A14" s="140">
        <v>2</v>
      </c>
      <c r="B14" s="140" t="s">
        <v>110</v>
      </c>
      <c r="C14" s="178" t="s">
        <v>111</v>
      </c>
      <c r="D14" s="146" t="s">
        <v>103</v>
      </c>
      <c r="E14" s="153">
        <v>41.327599999999997</v>
      </c>
      <c r="F14" s="156">
        <f>H14+J14</f>
        <v>0</v>
      </c>
      <c r="G14" s="157">
        <f>ROUND(E14*F14,2)</f>
        <v>0</v>
      </c>
      <c r="H14" s="157"/>
      <c r="I14" s="157">
        <f>ROUND(E14*H14,2)</f>
        <v>0</v>
      </c>
      <c r="J14" s="157"/>
      <c r="K14" s="157">
        <f>ROUND(E14*J14,2)</f>
        <v>0</v>
      </c>
      <c r="L14" s="157">
        <v>21</v>
      </c>
      <c r="M14" s="157">
        <f>G14*(1+L14/100)</f>
        <v>0</v>
      </c>
      <c r="N14" s="147">
        <v>1.575E-2</v>
      </c>
      <c r="O14" s="147">
        <f>ROUND(E14*N14,5)</f>
        <v>0.65090999999999999</v>
      </c>
      <c r="P14" s="147">
        <v>0</v>
      </c>
      <c r="Q14" s="147">
        <f>ROUND(E14*P14,5)</f>
        <v>0</v>
      </c>
      <c r="R14" s="147"/>
      <c r="S14" s="147"/>
      <c r="T14" s="148">
        <v>0.67735000000000001</v>
      </c>
      <c r="U14" s="147">
        <f>ROUND(E14*T14,2)</f>
        <v>27.99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104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1" x14ac:dyDescent="0.2">
      <c r="A15" s="140"/>
      <c r="B15" s="140"/>
      <c r="C15" s="179" t="s">
        <v>112</v>
      </c>
      <c r="D15" s="149"/>
      <c r="E15" s="154">
        <v>41.327599999999997</v>
      </c>
      <c r="F15" s="157"/>
      <c r="G15" s="157"/>
      <c r="H15" s="157"/>
      <c r="I15" s="157"/>
      <c r="J15" s="157"/>
      <c r="K15" s="157"/>
      <c r="L15" s="157"/>
      <c r="M15" s="157"/>
      <c r="N15" s="147"/>
      <c r="O15" s="147"/>
      <c r="P15" s="147"/>
      <c r="Q15" s="147"/>
      <c r="R15" s="147"/>
      <c r="S15" s="147"/>
      <c r="T15" s="148"/>
      <c r="U15" s="147"/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106</v>
      </c>
      <c r="AF15" s="139">
        <v>0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2.5" outlineLevel="1" x14ac:dyDescent="0.2">
      <c r="A16" s="140">
        <v>3</v>
      </c>
      <c r="B16" s="140" t="s">
        <v>113</v>
      </c>
      <c r="C16" s="178" t="s">
        <v>114</v>
      </c>
      <c r="D16" s="146" t="s">
        <v>103</v>
      </c>
      <c r="E16" s="153">
        <v>202.2629</v>
      </c>
      <c r="F16" s="156">
        <v>0</v>
      </c>
      <c r="G16" s="157">
        <f>ROUND(E16*F16,2)</f>
        <v>0</v>
      </c>
      <c r="H16" s="157"/>
      <c r="I16" s="157">
        <f>ROUND(E16*H16,2)</f>
        <v>0</v>
      </c>
      <c r="J16" s="157"/>
      <c r="K16" s="157">
        <f>ROUND(E16*J16,2)</f>
        <v>0</v>
      </c>
      <c r="L16" s="157">
        <v>21</v>
      </c>
      <c r="M16" s="157">
        <f>G16*(1+L16/100)</f>
        <v>0</v>
      </c>
      <c r="N16" s="147">
        <v>1.0200000000000001E-2</v>
      </c>
      <c r="O16" s="147">
        <f>ROUND(E16*N16,5)</f>
        <v>2.0630799999999998</v>
      </c>
      <c r="P16" s="147">
        <v>0</v>
      </c>
      <c r="Q16" s="147">
        <f>ROUND(E16*P16,5)</f>
        <v>0</v>
      </c>
      <c r="R16" s="147"/>
      <c r="S16" s="147"/>
      <c r="T16" s="148">
        <v>1.3919999999999999</v>
      </c>
      <c r="U16" s="147">
        <f>ROUND(E16*T16,2)</f>
        <v>281.55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104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 x14ac:dyDescent="0.2">
      <c r="A17" s="140"/>
      <c r="B17" s="140"/>
      <c r="C17" s="179" t="s">
        <v>115</v>
      </c>
      <c r="D17" s="149"/>
      <c r="E17" s="154">
        <v>202.2629</v>
      </c>
      <c r="F17" s="157"/>
      <c r="G17" s="157"/>
      <c r="H17" s="157"/>
      <c r="I17" s="157"/>
      <c r="J17" s="157"/>
      <c r="K17" s="157"/>
      <c r="L17" s="157"/>
      <c r="M17" s="157"/>
      <c r="N17" s="147"/>
      <c r="O17" s="147"/>
      <c r="P17" s="147"/>
      <c r="Q17" s="147"/>
      <c r="R17" s="147"/>
      <c r="S17" s="147"/>
      <c r="T17" s="148"/>
      <c r="U17" s="147"/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106</v>
      </c>
      <c r="AF17" s="139">
        <v>0</v>
      </c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">
      <c r="A18" s="140">
        <v>4</v>
      </c>
      <c r="B18" s="140" t="s">
        <v>116</v>
      </c>
      <c r="C18" s="178" t="s">
        <v>117</v>
      </c>
      <c r="D18" s="146" t="s">
        <v>118</v>
      </c>
      <c r="E18" s="153">
        <v>1</v>
      </c>
      <c r="F18" s="156">
        <f>H18+J18</f>
        <v>0</v>
      </c>
      <c r="G18" s="157">
        <f>ROUND(E18*F18,2)</f>
        <v>0</v>
      </c>
      <c r="H18" s="157"/>
      <c r="I18" s="157">
        <f>ROUND(E18*H18,2)</f>
        <v>0</v>
      </c>
      <c r="J18" s="157"/>
      <c r="K18" s="157">
        <f>ROUND(E18*J18,2)</f>
        <v>0</v>
      </c>
      <c r="L18" s="157">
        <v>21</v>
      </c>
      <c r="M18" s="157">
        <f>G18*(1+L18/100)</f>
        <v>0</v>
      </c>
      <c r="N18" s="147">
        <v>0</v>
      </c>
      <c r="O18" s="147">
        <f>ROUND(E18*N18,5)</f>
        <v>0</v>
      </c>
      <c r="P18" s="147">
        <v>0</v>
      </c>
      <c r="Q18" s="147">
        <f>ROUND(E18*P18,5)</f>
        <v>0</v>
      </c>
      <c r="R18" s="147"/>
      <c r="S18" s="147"/>
      <c r="T18" s="148">
        <v>0</v>
      </c>
      <c r="U18" s="147">
        <f>ROUND(E18*T18,2)</f>
        <v>0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104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 x14ac:dyDescent="0.2">
      <c r="A19" s="140">
        <v>5</v>
      </c>
      <c r="B19" s="140" t="s">
        <v>119</v>
      </c>
      <c r="C19" s="178" t="s">
        <v>120</v>
      </c>
      <c r="D19" s="146" t="s">
        <v>103</v>
      </c>
      <c r="E19" s="153">
        <v>33.46</v>
      </c>
      <c r="F19" s="156">
        <f>H19+J19</f>
        <v>0</v>
      </c>
      <c r="G19" s="157">
        <f>ROUND(E19*F19,2)</f>
        <v>0</v>
      </c>
      <c r="H19" s="157"/>
      <c r="I19" s="157">
        <f>ROUND(E19*H19,2)</f>
        <v>0</v>
      </c>
      <c r="J19" s="157"/>
      <c r="K19" s="157">
        <f>ROUND(E19*J19,2)</f>
        <v>0</v>
      </c>
      <c r="L19" s="157">
        <v>21</v>
      </c>
      <c r="M19" s="157">
        <f>G19*(1+L19/100)</f>
        <v>0</v>
      </c>
      <c r="N19" s="147">
        <v>4.2000000000000002E-4</v>
      </c>
      <c r="O19" s="147">
        <f>ROUND(E19*N19,5)</f>
        <v>1.405E-2</v>
      </c>
      <c r="P19" s="147">
        <v>0</v>
      </c>
      <c r="Q19" s="147">
        <f>ROUND(E19*P19,5)</f>
        <v>0</v>
      </c>
      <c r="R19" s="147"/>
      <c r="S19" s="147"/>
      <c r="T19" s="148">
        <v>0.12</v>
      </c>
      <c r="U19" s="147">
        <f>ROUND(E19*T19,2)</f>
        <v>4.0199999999999996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104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2.5" outlineLevel="1" x14ac:dyDescent="0.2">
      <c r="A20" s="140"/>
      <c r="B20" s="140"/>
      <c r="C20" s="179" t="s">
        <v>121</v>
      </c>
      <c r="D20" s="149"/>
      <c r="E20" s="154">
        <v>30.21</v>
      </c>
      <c r="F20" s="157"/>
      <c r="G20" s="157"/>
      <c r="H20" s="157"/>
      <c r="I20" s="157"/>
      <c r="J20" s="157"/>
      <c r="K20" s="157"/>
      <c r="L20" s="157"/>
      <c r="M20" s="157"/>
      <c r="N20" s="147"/>
      <c r="O20" s="147"/>
      <c r="P20" s="147"/>
      <c r="Q20" s="147"/>
      <c r="R20" s="147"/>
      <c r="S20" s="147"/>
      <c r="T20" s="148"/>
      <c r="U20" s="147"/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106</v>
      </c>
      <c r="AF20" s="139">
        <v>0</v>
      </c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 x14ac:dyDescent="0.2">
      <c r="A21" s="140"/>
      <c r="B21" s="140"/>
      <c r="C21" s="179" t="s">
        <v>122</v>
      </c>
      <c r="D21" s="149"/>
      <c r="E21" s="154">
        <v>3.25</v>
      </c>
      <c r="F21" s="157"/>
      <c r="G21" s="157"/>
      <c r="H21" s="157"/>
      <c r="I21" s="157"/>
      <c r="J21" s="157"/>
      <c r="K21" s="157"/>
      <c r="L21" s="157"/>
      <c r="M21" s="157"/>
      <c r="N21" s="147"/>
      <c r="O21" s="147"/>
      <c r="P21" s="147"/>
      <c r="Q21" s="147"/>
      <c r="R21" s="147"/>
      <c r="S21" s="147"/>
      <c r="T21" s="148"/>
      <c r="U21" s="147"/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106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 x14ac:dyDescent="0.2">
      <c r="A22" s="140">
        <v>6</v>
      </c>
      <c r="B22" s="140" t="s">
        <v>123</v>
      </c>
      <c r="C22" s="178" t="s">
        <v>124</v>
      </c>
      <c r="D22" s="146" t="s">
        <v>103</v>
      </c>
      <c r="E22" s="153">
        <v>243.59049999999999</v>
      </c>
      <c r="F22" s="156">
        <f>H22+J22</f>
        <v>0</v>
      </c>
      <c r="G22" s="157">
        <f>ROUND(E22*F22,2)</f>
        <v>0</v>
      </c>
      <c r="H22" s="157"/>
      <c r="I22" s="157">
        <f>ROUND(E22*H22,2)</f>
        <v>0</v>
      </c>
      <c r="J22" s="157"/>
      <c r="K22" s="157">
        <f>ROUND(E22*J22,2)</f>
        <v>0</v>
      </c>
      <c r="L22" s="157">
        <v>21</v>
      </c>
      <c r="M22" s="157">
        <f>G22*(1+L22/100)</f>
        <v>0</v>
      </c>
      <c r="N22" s="147">
        <v>8.3000000000000001E-4</v>
      </c>
      <c r="O22" s="147">
        <f>ROUND(E22*N22,5)</f>
        <v>0.20218</v>
      </c>
      <c r="P22" s="147">
        <v>0</v>
      </c>
      <c r="Q22" s="147">
        <f>ROUND(E22*P22,5)</f>
        <v>0</v>
      </c>
      <c r="R22" s="147"/>
      <c r="S22" s="147"/>
      <c r="T22" s="148">
        <v>0.68500000000000005</v>
      </c>
      <c r="U22" s="147">
        <f>ROUND(E22*T22,2)</f>
        <v>166.86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104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">
      <c r="A23" s="140"/>
      <c r="B23" s="140"/>
      <c r="C23" s="179" t="s">
        <v>115</v>
      </c>
      <c r="D23" s="149"/>
      <c r="E23" s="154">
        <v>202.2629</v>
      </c>
      <c r="F23" s="157"/>
      <c r="G23" s="157"/>
      <c r="H23" s="157"/>
      <c r="I23" s="157"/>
      <c r="J23" s="157"/>
      <c r="K23" s="157"/>
      <c r="L23" s="157"/>
      <c r="M23" s="157"/>
      <c r="N23" s="147"/>
      <c r="O23" s="147"/>
      <c r="P23" s="147"/>
      <c r="Q23" s="147"/>
      <c r="R23" s="147"/>
      <c r="S23" s="147"/>
      <c r="T23" s="148"/>
      <c r="U23" s="147"/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106</v>
      </c>
      <c r="AF23" s="139">
        <v>0</v>
      </c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1" x14ac:dyDescent="0.2">
      <c r="A24" s="140"/>
      <c r="B24" s="140"/>
      <c r="C24" s="179" t="s">
        <v>125</v>
      </c>
      <c r="D24" s="149"/>
      <c r="E24" s="154">
        <v>41.327599999999997</v>
      </c>
      <c r="F24" s="157"/>
      <c r="G24" s="157"/>
      <c r="H24" s="157"/>
      <c r="I24" s="157"/>
      <c r="J24" s="157"/>
      <c r="K24" s="157"/>
      <c r="L24" s="157"/>
      <c r="M24" s="157"/>
      <c r="N24" s="147"/>
      <c r="O24" s="147"/>
      <c r="P24" s="147"/>
      <c r="Q24" s="147"/>
      <c r="R24" s="147"/>
      <c r="S24" s="147"/>
      <c r="T24" s="148"/>
      <c r="U24" s="147"/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106</v>
      </c>
      <c r="AF24" s="139">
        <v>0</v>
      </c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x14ac:dyDescent="0.2">
      <c r="A25" s="141" t="s">
        <v>99</v>
      </c>
      <c r="B25" s="141" t="s">
        <v>60</v>
      </c>
      <c r="C25" s="180" t="s">
        <v>61</v>
      </c>
      <c r="D25" s="150"/>
      <c r="E25" s="155"/>
      <c r="F25" s="158"/>
      <c r="G25" s="158">
        <f>SUMIF(AE26:AE26,"&lt;&gt;NOR",G26:G26)</f>
        <v>0</v>
      </c>
      <c r="H25" s="158"/>
      <c r="I25" s="158">
        <f>SUM(I26:I26)</f>
        <v>0</v>
      </c>
      <c r="J25" s="158"/>
      <c r="K25" s="158">
        <f>SUM(K26:K26)</f>
        <v>0</v>
      </c>
      <c r="L25" s="158"/>
      <c r="M25" s="158">
        <f>SUM(M26:M26)</f>
        <v>0</v>
      </c>
      <c r="N25" s="151"/>
      <c r="O25" s="151">
        <f>SUM(O26:O26)</f>
        <v>0</v>
      </c>
      <c r="P25" s="151"/>
      <c r="Q25" s="151">
        <f>SUM(Q26:Q26)</f>
        <v>0</v>
      </c>
      <c r="R25" s="151"/>
      <c r="S25" s="151"/>
      <c r="T25" s="152"/>
      <c r="U25" s="151">
        <f>SUM(U26:U26)</f>
        <v>0</v>
      </c>
      <c r="AE25" t="s">
        <v>100</v>
      </c>
    </row>
    <row r="26" spans="1:60" ht="22.5" outlineLevel="1" x14ac:dyDescent="0.2">
      <c r="A26" s="140">
        <v>7</v>
      </c>
      <c r="B26" s="140" t="s">
        <v>126</v>
      </c>
      <c r="C26" s="178" t="s">
        <v>127</v>
      </c>
      <c r="D26" s="146" t="s">
        <v>128</v>
      </c>
      <c r="E26" s="153">
        <v>2</v>
      </c>
      <c r="F26" s="156">
        <v>0</v>
      </c>
      <c r="G26" s="157">
        <f>ROUND(E26*F26,2)</f>
        <v>0</v>
      </c>
      <c r="H26" s="157"/>
      <c r="I26" s="157">
        <f>ROUND(E26*H26,2)</f>
        <v>0</v>
      </c>
      <c r="J26" s="157"/>
      <c r="K26" s="157">
        <f>ROUND(E26*J26,2)</f>
        <v>0</v>
      </c>
      <c r="L26" s="157">
        <v>21</v>
      </c>
      <c r="M26" s="157">
        <f>G26*(1+L26/100)</f>
        <v>0</v>
      </c>
      <c r="N26" s="147">
        <v>0</v>
      </c>
      <c r="O26" s="147">
        <f>ROUND(E26*N26,5)</f>
        <v>0</v>
      </c>
      <c r="P26" s="147">
        <v>0</v>
      </c>
      <c r="Q26" s="147">
        <f>ROUND(E26*P26,5)</f>
        <v>0</v>
      </c>
      <c r="R26" s="147"/>
      <c r="S26" s="147"/>
      <c r="T26" s="148">
        <v>0</v>
      </c>
      <c r="U26" s="147">
        <f>ROUND(E26*T26,2)</f>
        <v>0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104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x14ac:dyDescent="0.2">
      <c r="A27" s="141" t="s">
        <v>99</v>
      </c>
      <c r="B27" s="141" t="s">
        <v>62</v>
      </c>
      <c r="C27" s="180" t="s">
        <v>63</v>
      </c>
      <c r="D27" s="150"/>
      <c r="E27" s="155"/>
      <c r="F27" s="158"/>
      <c r="G27" s="158">
        <f>SUMIF(AE28:AE31,"&lt;&gt;NOR",G28:G31)</f>
        <v>0</v>
      </c>
      <c r="H27" s="158"/>
      <c r="I27" s="158">
        <f>SUM(I28:I31)</f>
        <v>0</v>
      </c>
      <c r="J27" s="158"/>
      <c r="K27" s="158">
        <f>SUM(K28:K31)</f>
        <v>0</v>
      </c>
      <c r="L27" s="158"/>
      <c r="M27" s="158">
        <f>SUM(M28:M31)</f>
        <v>0</v>
      </c>
      <c r="N27" s="151"/>
      <c r="O27" s="151">
        <f>SUM(O28:O31)</f>
        <v>4.8075000000000001</v>
      </c>
      <c r="P27" s="151"/>
      <c r="Q27" s="151">
        <f>SUM(Q28:Q31)</f>
        <v>0</v>
      </c>
      <c r="R27" s="151"/>
      <c r="S27" s="151"/>
      <c r="T27" s="152"/>
      <c r="U27" s="151">
        <f>SUM(U28:U31)</f>
        <v>109.5</v>
      </c>
      <c r="AE27" t="s">
        <v>100</v>
      </c>
    </row>
    <row r="28" spans="1:60" outlineLevel="1" x14ac:dyDescent="0.2">
      <c r="A28" s="140">
        <v>8</v>
      </c>
      <c r="B28" s="140" t="s">
        <v>129</v>
      </c>
      <c r="C28" s="178" t="s">
        <v>130</v>
      </c>
      <c r="D28" s="146" t="s">
        <v>103</v>
      </c>
      <c r="E28" s="153">
        <v>250</v>
      </c>
      <c r="F28" s="156">
        <v>0</v>
      </c>
      <c r="G28" s="157">
        <f>ROUND(E28*F28,2)</f>
        <v>0</v>
      </c>
      <c r="H28" s="157"/>
      <c r="I28" s="157">
        <f>ROUND(E28*H28,2)</f>
        <v>0</v>
      </c>
      <c r="J28" s="157"/>
      <c r="K28" s="157">
        <f>ROUND(E28*J28,2)</f>
        <v>0</v>
      </c>
      <c r="L28" s="157">
        <v>21</v>
      </c>
      <c r="M28" s="157">
        <f>G28*(1+L28/100)</f>
        <v>0</v>
      </c>
      <c r="N28" s="147">
        <v>1.8380000000000001E-2</v>
      </c>
      <c r="O28" s="147">
        <f>ROUND(E28*N28,5)</f>
        <v>4.5949999999999998</v>
      </c>
      <c r="P28" s="147">
        <v>0</v>
      </c>
      <c r="Q28" s="147">
        <f>ROUND(E28*P28,5)</f>
        <v>0</v>
      </c>
      <c r="R28" s="147"/>
      <c r="S28" s="147"/>
      <c r="T28" s="148">
        <v>0.13</v>
      </c>
      <c r="U28" s="147">
        <f>ROUND(E28*T28,2)</f>
        <v>32.5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104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outlineLevel="1" x14ac:dyDescent="0.2">
      <c r="A29" s="140">
        <v>9</v>
      </c>
      <c r="B29" s="140" t="s">
        <v>131</v>
      </c>
      <c r="C29" s="178" t="s">
        <v>132</v>
      </c>
      <c r="D29" s="146" t="s">
        <v>103</v>
      </c>
      <c r="E29" s="153">
        <v>250</v>
      </c>
      <c r="F29" s="156">
        <f>H29+J29</f>
        <v>0</v>
      </c>
      <c r="G29" s="157">
        <f>ROUND(E29*F29,2)</f>
        <v>0</v>
      </c>
      <c r="H29" s="157"/>
      <c r="I29" s="157">
        <f>ROUND(E29*H29,2)</f>
        <v>0</v>
      </c>
      <c r="J29" s="157"/>
      <c r="K29" s="157">
        <f>ROUND(E29*J29,2)</f>
        <v>0</v>
      </c>
      <c r="L29" s="157">
        <v>21</v>
      </c>
      <c r="M29" s="157">
        <f>G29*(1+L29/100)</f>
        <v>0</v>
      </c>
      <c r="N29" s="147">
        <v>8.4999999999999995E-4</v>
      </c>
      <c r="O29" s="147">
        <f>ROUND(E29*N29,5)</f>
        <v>0.21249999999999999</v>
      </c>
      <c r="P29" s="147">
        <v>0</v>
      </c>
      <c r="Q29" s="147">
        <f>ROUND(E29*P29,5)</f>
        <v>0</v>
      </c>
      <c r="R29" s="147"/>
      <c r="S29" s="147"/>
      <c r="T29" s="148">
        <v>6.0000000000000001E-3</v>
      </c>
      <c r="U29" s="147">
        <f>ROUND(E29*T29,2)</f>
        <v>1.5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104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1" x14ac:dyDescent="0.2">
      <c r="A30" s="140">
        <v>10</v>
      </c>
      <c r="B30" s="140" t="s">
        <v>133</v>
      </c>
      <c r="C30" s="178" t="s">
        <v>134</v>
      </c>
      <c r="D30" s="146" t="s">
        <v>103</v>
      </c>
      <c r="E30" s="153">
        <v>250</v>
      </c>
      <c r="F30" s="156">
        <v>0</v>
      </c>
      <c r="G30" s="157">
        <f>ROUND(E30*F30,2)</f>
        <v>0</v>
      </c>
      <c r="H30" s="157"/>
      <c r="I30" s="157">
        <f>ROUND(E30*H30,2)</f>
        <v>0</v>
      </c>
      <c r="J30" s="157"/>
      <c r="K30" s="157">
        <f>ROUND(E30*J30,2)</f>
        <v>0</v>
      </c>
      <c r="L30" s="157">
        <v>21</v>
      </c>
      <c r="M30" s="157">
        <f>G30*(1+L30/100)</f>
        <v>0</v>
      </c>
      <c r="N30" s="147">
        <v>0</v>
      </c>
      <c r="O30" s="147">
        <f>ROUND(E30*N30,5)</f>
        <v>0</v>
      </c>
      <c r="P30" s="147">
        <v>0</v>
      </c>
      <c r="Q30" s="147">
        <f>ROUND(E30*P30,5)</f>
        <v>0</v>
      </c>
      <c r="R30" s="147"/>
      <c r="S30" s="147"/>
      <c r="T30" s="148">
        <v>0.10199999999999999</v>
      </c>
      <c r="U30" s="147">
        <f>ROUND(E30*T30,2)</f>
        <v>25.5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104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 x14ac:dyDescent="0.2">
      <c r="A31" s="140">
        <v>11</v>
      </c>
      <c r="B31" s="140" t="s">
        <v>135</v>
      </c>
      <c r="C31" s="178" t="s">
        <v>136</v>
      </c>
      <c r="D31" s="146" t="s">
        <v>137</v>
      </c>
      <c r="E31" s="153">
        <v>25</v>
      </c>
      <c r="F31" s="156">
        <v>0</v>
      </c>
      <c r="G31" s="157">
        <f>ROUND(E31*F31,2)</f>
        <v>0</v>
      </c>
      <c r="H31" s="157"/>
      <c r="I31" s="157">
        <f>ROUND(E31*H31,2)</f>
        <v>0</v>
      </c>
      <c r="J31" s="157"/>
      <c r="K31" s="157">
        <f>ROUND(E31*J31,2)</f>
        <v>0</v>
      </c>
      <c r="L31" s="157">
        <v>21</v>
      </c>
      <c r="M31" s="157">
        <f>G31*(1+L31/100)</f>
        <v>0</v>
      </c>
      <c r="N31" s="147">
        <v>0</v>
      </c>
      <c r="O31" s="147">
        <f>ROUND(E31*N31,5)</f>
        <v>0</v>
      </c>
      <c r="P31" s="147">
        <v>0</v>
      </c>
      <c r="Q31" s="147">
        <f>ROUND(E31*P31,5)</f>
        <v>0</v>
      </c>
      <c r="R31" s="147"/>
      <c r="S31" s="147"/>
      <c r="T31" s="148">
        <v>2</v>
      </c>
      <c r="U31" s="147">
        <f>ROUND(E31*T31,2)</f>
        <v>50</v>
      </c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104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x14ac:dyDescent="0.2">
      <c r="A32" s="141" t="s">
        <v>99</v>
      </c>
      <c r="B32" s="141" t="s">
        <v>64</v>
      </c>
      <c r="C32" s="180" t="s">
        <v>65</v>
      </c>
      <c r="D32" s="150"/>
      <c r="E32" s="155"/>
      <c r="F32" s="158"/>
      <c r="G32" s="158">
        <f>SUMIF(AE33:AE42,"&lt;&gt;NOR",G33:G42)</f>
        <v>0</v>
      </c>
      <c r="H32" s="158"/>
      <c r="I32" s="158">
        <f>SUM(I33:I42)</f>
        <v>0</v>
      </c>
      <c r="J32" s="158"/>
      <c r="K32" s="158">
        <f>SUM(K33:K42)</f>
        <v>0</v>
      </c>
      <c r="L32" s="158"/>
      <c r="M32" s="158">
        <f>SUM(M33:M42)</f>
        <v>0</v>
      </c>
      <c r="N32" s="151"/>
      <c r="O32" s="151">
        <f>SUM(O33:O42)</f>
        <v>0</v>
      </c>
      <c r="P32" s="151"/>
      <c r="Q32" s="151">
        <f>SUM(Q33:Q42)</f>
        <v>6.4573400000000003</v>
      </c>
      <c r="R32" s="151"/>
      <c r="S32" s="151"/>
      <c r="T32" s="152"/>
      <c r="U32" s="151">
        <f>SUM(U33:U42)</f>
        <v>30.19</v>
      </c>
      <c r="AE32" t="s">
        <v>100</v>
      </c>
    </row>
    <row r="33" spans="1:60" ht="22.5" outlineLevel="1" x14ac:dyDescent="0.2">
      <c r="A33" s="140">
        <v>12</v>
      </c>
      <c r="B33" s="140" t="s">
        <v>138</v>
      </c>
      <c r="C33" s="178" t="s">
        <v>139</v>
      </c>
      <c r="D33" s="146" t="s">
        <v>103</v>
      </c>
      <c r="E33" s="153">
        <v>41.327599999999997</v>
      </c>
      <c r="F33" s="156">
        <f>H33+J33</f>
        <v>0</v>
      </c>
      <c r="G33" s="157">
        <f>ROUND(E33*F33,2)</f>
        <v>0</v>
      </c>
      <c r="H33" s="157"/>
      <c r="I33" s="157">
        <f>ROUND(E33*H33,2)</f>
        <v>0</v>
      </c>
      <c r="J33" s="157"/>
      <c r="K33" s="157">
        <f>ROUND(E33*J33,2)</f>
        <v>0</v>
      </c>
      <c r="L33" s="157">
        <v>21</v>
      </c>
      <c r="M33" s="157">
        <f>G33*(1+L33/100)</f>
        <v>0</v>
      </c>
      <c r="N33" s="147">
        <v>0</v>
      </c>
      <c r="O33" s="147">
        <f>ROUND(E33*N33,5)</f>
        <v>0</v>
      </c>
      <c r="P33" s="147">
        <v>2.9000000000000001E-2</v>
      </c>
      <c r="Q33" s="147">
        <f>ROUND(E33*P33,5)</f>
        <v>1.1984999999999999</v>
      </c>
      <c r="R33" s="147"/>
      <c r="S33" s="147"/>
      <c r="T33" s="148">
        <v>0.1</v>
      </c>
      <c r="U33" s="147">
        <f>ROUND(E33*T33,2)</f>
        <v>4.13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104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ht="22.5" outlineLevel="1" x14ac:dyDescent="0.2">
      <c r="A34" s="140"/>
      <c r="B34" s="140"/>
      <c r="C34" s="179" t="s">
        <v>140</v>
      </c>
      <c r="D34" s="149"/>
      <c r="E34" s="154">
        <v>41.327599999999997</v>
      </c>
      <c r="F34" s="157"/>
      <c r="G34" s="157"/>
      <c r="H34" s="157"/>
      <c r="I34" s="157"/>
      <c r="J34" s="157"/>
      <c r="K34" s="157"/>
      <c r="L34" s="157"/>
      <c r="M34" s="157"/>
      <c r="N34" s="147"/>
      <c r="O34" s="147"/>
      <c r="P34" s="147"/>
      <c r="Q34" s="147"/>
      <c r="R34" s="147"/>
      <c r="S34" s="147"/>
      <c r="T34" s="148"/>
      <c r="U34" s="147"/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106</v>
      </c>
      <c r="AF34" s="139">
        <v>0</v>
      </c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ht="22.5" outlineLevel="1" x14ac:dyDescent="0.2">
      <c r="A35" s="140">
        <v>13</v>
      </c>
      <c r="B35" s="140" t="s">
        <v>141</v>
      </c>
      <c r="C35" s="178" t="s">
        <v>142</v>
      </c>
      <c r="D35" s="146" t="s">
        <v>103</v>
      </c>
      <c r="E35" s="153">
        <v>202.2629</v>
      </c>
      <c r="F35" s="156">
        <f>H35+J35</f>
        <v>0</v>
      </c>
      <c r="G35" s="157">
        <f>ROUND(E35*F35,2)</f>
        <v>0</v>
      </c>
      <c r="H35" s="157"/>
      <c r="I35" s="157">
        <f>ROUND(E35*H35,2)</f>
        <v>0</v>
      </c>
      <c r="J35" s="157"/>
      <c r="K35" s="157">
        <f>ROUND(E35*J35,2)</f>
        <v>0</v>
      </c>
      <c r="L35" s="157">
        <v>21</v>
      </c>
      <c r="M35" s="157">
        <f>G35*(1+L35/100)</f>
        <v>0</v>
      </c>
      <c r="N35" s="147">
        <v>0</v>
      </c>
      <c r="O35" s="147">
        <f>ROUND(E35*N35,5)</f>
        <v>0</v>
      </c>
      <c r="P35" s="147">
        <v>2.5999999999999999E-2</v>
      </c>
      <c r="Q35" s="147">
        <f>ROUND(E35*P35,5)</f>
        <v>5.2588400000000002</v>
      </c>
      <c r="R35" s="147"/>
      <c r="S35" s="147"/>
      <c r="T35" s="148">
        <v>0.08</v>
      </c>
      <c r="U35" s="147">
        <f>ROUND(E35*T35,2)</f>
        <v>16.18</v>
      </c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104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</row>
    <row r="36" spans="1:60" ht="22.5" outlineLevel="1" x14ac:dyDescent="0.2">
      <c r="A36" s="140"/>
      <c r="B36" s="140"/>
      <c r="C36" s="179" t="s">
        <v>143</v>
      </c>
      <c r="D36" s="149"/>
      <c r="E36" s="154">
        <v>202.2629</v>
      </c>
      <c r="F36" s="157"/>
      <c r="G36" s="157"/>
      <c r="H36" s="157"/>
      <c r="I36" s="157"/>
      <c r="J36" s="157"/>
      <c r="K36" s="157"/>
      <c r="L36" s="157"/>
      <c r="M36" s="157"/>
      <c r="N36" s="147"/>
      <c r="O36" s="147"/>
      <c r="P36" s="147"/>
      <c r="Q36" s="147"/>
      <c r="R36" s="147"/>
      <c r="S36" s="147"/>
      <c r="T36" s="148"/>
      <c r="U36" s="147"/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106</v>
      </c>
      <c r="AF36" s="139">
        <v>0</v>
      </c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 x14ac:dyDescent="0.2">
      <c r="A37" s="140">
        <v>14</v>
      </c>
      <c r="B37" s="140" t="s">
        <v>144</v>
      </c>
      <c r="C37" s="178" t="s">
        <v>145</v>
      </c>
      <c r="D37" s="146" t="s">
        <v>146</v>
      </c>
      <c r="E37" s="153">
        <v>6.4573400000000003</v>
      </c>
      <c r="F37" s="156">
        <f>H37+J37</f>
        <v>0</v>
      </c>
      <c r="G37" s="157">
        <f>ROUND(E37*F37,2)</f>
        <v>0</v>
      </c>
      <c r="H37" s="157"/>
      <c r="I37" s="157">
        <f>ROUND(E37*H37,2)</f>
        <v>0</v>
      </c>
      <c r="J37" s="157"/>
      <c r="K37" s="157">
        <f>ROUND(E37*J37,2)</f>
        <v>0</v>
      </c>
      <c r="L37" s="157">
        <v>21</v>
      </c>
      <c r="M37" s="157">
        <f>G37*(1+L37/100)</f>
        <v>0</v>
      </c>
      <c r="N37" s="147">
        <v>0</v>
      </c>
      <c r="O37" s="147">
        <f>ROUND(E37*N37,5)</f>
        <v>0</v>
      </c>
      <c r="P37" s="147">
        <v>0</v>
      </c>
      <c r="Q37" s="147">
        <f>ROUND(E37*P37,5)</f>
        <v>0</v>
      </c>
      <c r="R37" s="147"/>
      <c r="S37" s="147"/>
      <c r="T37" s="148">
        <v>9.9000000000000005E-2</v>
      </c>
      <c r="U37" s="147">
        <f>ROUND(E37*T37,2)</f>
        <v>0.64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104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 x14ac:dyDescent="0.2">
      <c r="A38" s="140">
        <v>15</v>
      </c>
      <c r="B38" s="140" t="s">
        <v>147</v>
      </c>
      <c r="C38" s="178" t="s">
        <v>148</v>
      </c>
      <c r="D38" s="146" t="s">
        <v>146</v>
      </c>
      <c r="E38" s="153">
        <v>6.4573400000000003</v>
      </c>
      <c r="F38" s="156">
        <f>H38+J38</f>
        <v>0</v>
      </c>
      <c r="G38" s="157">
        <f>ROUND(E38*F38,2)</f>
        <v>0</v>
      </c>
      <c r="H38" s="157"/>
      <c r="I38" s="157">
        <f>ROUND(E38*H38,2)</f>
        <v>0</v>
      </c>
      <c r="J38" s="157"/>
      <c r="K38" s="157">
        <f>ROUND(E38*J38,2)</f>
        <v>0</v>
      </c>
      <c r="L38" s="157">
        <v>21</v>
      </c>
      <c r="M38" s="157">
        <f>G38*(1+L38/100)</f>
        <v>0</v>
      </c>
      <c r="N38" s="147">
        <v>0</v>
      </c>
      <c r="O38" s="147">
        <f>ROUND(E38*N38,5)</f>
        <v>0</v>
      </c>
      <c r="P38" s="147">
        <v>0</v>
      </c>
      <c r="Q38" s="147">
        <f>ROUND(E38*P38,5)</f>
        <v>0</v>
      </c>
      <c r="R38" s="147"/>
      <c r="S38" s="147"/>
      <c r="T38" s="148">
        <v>0.94199999999999995</v>
      </c>
      <c r="U38" s="147">
        <f>ROUND(E38*T38,2)</f>
        <v>6.08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104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outlineLevel="1" x14ac:dyDescent="0.2">
      <c r="A39" s="140">
        <v>16</v>
      </c>
      <c r="B39" s="140" t="s">
        <v>149</v>
      </c>
      <c r="C39" s="178" t="s">
        <v>150</v>
      </c>
      <c r="D39" s="146" t="s">
        <v>146</v>
      </c>
      <c r="E39" s="153">
        <v>6.4573400000000003</v>
      </c>
      <c r="F39" s="156">
        <f>H39+J39</f>
        <v>0</v>
      </c>
      <c r="G39" s="157">
        <f>ROUND(E39*F39,2)</f>
        <v>0</v>
      </c>
      <c r="H39" s="157"/>
      <c r="I39" s="157">
        <f>ROUND(E39*H39,2)</f>
        <v>0</v>
      </c>
      <c r="J39" s="157"/>
      <c r="K39" s="157">
        <f>ROUND(E39*J39,2)</f>
        <v>0</v>
      </c>
      <c r="L39" s="157">
        <v>21</v>
      </c>
      <c r="M39" s="157">
        <f>G39*(1+L39/100)</f>
        <v>0</v>
      </c>
      <c r="N39" s="147">
        <v>0</v>
      </c>
      <c r="O39" s="147">
        <f>ROUND(E39*N39,5)</f>
        <v>0</v>
      </c>
      <c r="P39" s="147">
        <v>0</v>
      </c>
      <c r="Q39" s="147">
        <f>ROUND(E39*P39,5)</f>
        <v>0</v>
      </c>
      <c r="R39" s="147"/>
      <c r="S39" s="147"/>
      <c r="T39" s="148">
        <v>0.49</v>
      </c>
      <c r="U39" s="147">
        <f>ROUND(E39*T39,2)</f>
        <v>3.16</v>
      </c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104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 x14ac:dyDescent="0.2">
      <c r="A40" s="140">
        <v>17</v>
      </c>
      <c r="B40" s="140" t="s">
        <v>151</v>
      </c>
      <c r="C40" s="178" t="s">
        <v>152</v>
      </c>
      <c r="D40" s="146" t="s">
        <v>146</v>
      </c>
      <c r="E40" s="153">
        <v>154.97615999999999</v>
      </c>
      <c r="F40" s="156">
        <f>H40+J40</f>
        <v>0</v>
      </c>
      <c r="G40" s="157">
        <f>ROUND(E40*F40,2)</f>
        <v>0</v>
      </c>
      <c r="H40" s="157"/>
      <c r="I40" s="157">
        <f>ROUND(E40*H40,2)</f>
        <v>0</v>
      </c>
      <c r="J40" s="157"/>
      <c r="K40" s="157">
        <f>ROUND(E40*J40,2)</f>
        <v>0</v>
      </c>
      <c r="L40" s="157">
        <v>21</v>
      </c>
      <c r="M40" s="157">
        <f>G40*(1+L40/100)</f>
        <v>0</v>
      </c>
      <c r="N40" s="147">
        <v>0</v>
      </c>
      <c r="O40" s="147">
        <f>ROUND(E40*N40,5)</f>
        <v>0</v>
      </c>
      <c r="P40" s="147">
        <v>0</v>
      </c>
      <c r="Q40" s="147">
        <f>ROUND(E40*P40,5)</f>
        <v>0</v>
      </c>
      <c r="R40" s="147"/>
      <c r="S40" s="147"/>
      <c r="T40" s="148">
        <v>0</v>
      </c>
      <c r="U40" s="147">
        <f>ROUND(E40*T40,2)</f>
        <v>0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104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outlineLevel="1" x14ac:dyDescent="0.2">
      <c r="A41" s="140"/>
      <c r="B41" s="140"/>
      <c r="C41" s="179" t="s">
        <v>153</v>
      </c>
      <c r="D41" s="149"/>
      <c r="E41" s="154">
        <v>154.97615999999999</v>
      </c>
      <c r="F41" s="157"/>
      <c r="G41" s="157"/>
      <c r="H41" s="157"/>
      <c r="I41" s="157"/>
      <c r="J41" s="157"/>
      <c r="K41" s="157"/>
      <c r="L41" s="157"/>
      <c r="M41" s="157"/>
      <c r="N41" s="147"/>
      <c r="O41" s="147"/>
      <c r="P41" s="147"/>
      <c r="Q41" s="147"/>
      <c r="R41" s="147"/>
      <c r="S41" s="147"/>
      <c r="T41" s="148"/>
      <c r="U41" s="147"/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106</v>
      </c>
      <c r="AF41" s="139">
        <v>0</v>
      </c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ht="22.5" outlineLevel="1" x14ac:dyDescent="0.2">
      <c r="A42" s="140">
        <v>18</v>
      </c>
      <c r="B42" s="140" t="s">
        <v>154</v>
      </c>
      <c r="C42" s="178" t="s">
        <v>155</v>
      </c>
      <c r="D42" s="146" t="s">
        <v>146</v>
      </c>
      <c r="E42" s="153">
        <v>6.4573400000000003</v>
      </c>
      <c r="F42" s="156">
        <f>H42+J42</f>
        <v>0</v>
      </c>
      <c r="G42" s="157">
        <f>ROUND(E42*F42,2)</f>
        <v>0</v>
      </c>
      <c r="H42" s="157"/>
      <c r="I42" s="157">
        <f>ROUND(E42*H42,2)</f>
        <v>0</v>
      </c>
      <c r="J42" s="157"/>
      <c r="K42" s="157">
        <f>ROUND(E42*J42,2)</f>
        <v>0</v>
      </c>
      <c r="L42" s="157">
        <v>21</v>
      </c>
      <c r="M42" s="157">
        <f>G42*(1+L42/100)</f>
        <v>0</v>
      </c>
      <c r="N42" s="147">
        <v>0</v>
      </c>
      <c r="O42" s="147">
        <f>ROUND(E42*N42,5)</f>
        <v>0</v>
      </c>
      <c r="P42" s="147">
        <v>0</v>
      </c>
      <c r="Q42" s="147">
        <f>ROUND(E42*P42,5)</f>
        <v>0</v>
      </c>
      <c r="R42" s="147"/>
      <c r="S42" s="147"/>
      <c r="T42" s="148">
        <v>0</v>
      </c>
      <c r="U42" s="147">
        <f>ROUND(E42*T42,2)</f>
        <v>0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104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x14ac:dyDescent="0.2">
      <c r="A43" s="141" t="s">
        <v>99</v>
      </c>
      <c r="B43" s="141" t="s">
        <v>66</v>
      </c>
      <c r="C43" s="180" t="s">
        <v>67</v>
      </c>
      <c r="D43" s="150"/>
      <c r="E43" s="155"/>
      <c r="F43" s="158"/>
      <c r="G43" s="158">
        <f>SUMIF(AE44:AE45,"&lt;&gt;NOR",G44:G45)</f>
        <v>0</v>
      </c>
      <c r="H43" s="158"/>
      <c r="I43" s="158">
        <f>SUM(I44:I45)</f>
        <v>0</v>
      </c>
      <c r="J43" s="158"/>
      <c r="K43" s="158">
        <f>SUM(K44:K45)</f>
        <v>0</v>
      </c>
      <c r="L43" s="158"/>
      <c r="M43" s="158">
        <f>SUM(M44:M45)</f>
        <v>0</v>
      </c>
      <c r="N43" s="151"/>
      <c r="O43" s="151">
        <f>SUM(O44:O45)</f>
        <v>0</v>
      </c>
      <c r="P43" s="151"/>
      <c r="Q43" s="151">
        <f>SUM(Q44:Q45)</f>
        <v>0</v>
      </c>
      <c r="R43" s="151"/>
      <c r="S43" s="151"/>
      <c r="T43" s="152"/>
      <c r="U43" s="151">
        <f>SUM(U44:U45)</f>
        <v>15.14</v>
      </c>
      <c r="AE43" t="s">
        <v>100</v>
      </c>
    </row>
    <row r="44" spans="1:60" outlineLevel="1" x14ac:dyDescent="0.2">
      <c r="A44" s="140">
        <v>19</v>
      </c>
      <c r="B44" s="140" t="s">
        <v>156</v>
      </c>
      <c r="C44" s="178" t="s">
        <v>157</v>
      </c>
      <c r="D44" s="146" t="s">
        <v>146</v>
      </c>
      <c r="E44" s="153">
        <v>8.00122</v>
      </c>
      <c r="F44" s="156">
        <f>H44+J44</f>
        <v>0</v>
      </c>
      <c r="G44" s="157">
        <f>ROUND(E44*F44,2)</f>
        <v>0</v>
      </c>
      <c r="H44" s="157"/>
      <c r="I44" s="157">
        <f>ROUND(E44*H44,2)</f>
        <v>0</v>
      </c>
      <c r="J44" s="157"/>
      <c r="K44" s="157">
        <f>ROUND(E44*J44,2)</f>
        <v>0</v>
      </c>
      <c r="L44" s="157">
        <v>21</v>
      </c>
      <c r="M44" s="157">
        <f>G44*(1+L44/100)</f>
        <v>0</v>
      </c>
      <c r="N44" s="147">
        <v>0</v>
      </c>
      <c r="O44" s="147">
        <f>ROUND(E44*N44,5)</f>
        <v>0</v>
      </c>
      <c r="P44" s="147">
        <v>0</v>
      </c>
      <c r="Q44" s="147">
        <f>ROUND(E44*P44,5)</f>
        <v>0</v>
      </c>
      <c r="R44" s="147"/>
      <c r="S44" s="147"/>
      <c r="T44" s="148">
        <v>1.8919999999999999</v>
      </c>
      <c r="U44" s="147">
        <f>ROUND(E44*T44,2)</f>
        <v>15.14</v>
      </c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104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outlineLevel="1" x14ac:dyDescent="0.2">
      <c r="A45" s="140"/>
      <c r="B45" s="140"/>
      <c r="C45" s="179" t="s">
        <v>158</v>
      </c>
      <c r="D45" s="149"/>
      <c r="E45" s="154">
        <v>8.00122</v>
      </c>
      <c r="F45" s="157"/>
      <c r="G45" s="157"/>
      <c r="H45" s="157"/>
      <c r="I45" s="157"/>
      <c r="J45" s="157"/>
      <c r="K45" s="157"/>
      <c r="L45" s="157"/>
      <c r="M45" s="157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106</v>
      </c>
      <c r="AF45" s="139">
        <v>0</v>
      </c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x14ac:dyDescent="0.2">
      <c r="A46" s="141" t="s">
        <v>99</v>
      </c>
      <c r="B46" s="141" t="s">
        <v>68</v>
      </c>
      <c r="C46" s="180" t="s">
        <v>69</v>
      </c>
      <c r="D46" s="150"/>
      <c r="E46" s="155"/>
      <c r="F46" s="158"/>
      <c r="G46" s="158">
        <f>SUMIF(AE47:AE50,"&lt;&gt;NOR",G47:G50)</f>
        <v>0</v>
      </c>
      <c r="H46" s="158"/>
      <c r="I46" s="158">
        <f>SUM(I47:I50)</f>
        <v>0</v>
      </c>
      <c r="J46" s="158"/>
      <c r="K46" s="158">
        <f>SUM(K47:K50)</f>
        <v>0</v>
      </c>
      <c r="L46" s="158"/>
      <c r="M46" s="158">
        <f>SUM(M47:M50)</f>
        <v>0</v>
      </c>
      <c r="N46" s="151"/>
      <c r="O46" s="151">
        <f>SUM(O47:O50)</f>
        <v>0</v>
      </c>
      <c r="P46" s="151"/>
      <c r="Q46" s="151">
        <f>SUM(Q47:Q50)</f>
        <v>0</v>
      </c>
      <c r="R46" s="151"/>
      <c r="S46" s="151"/>
      <c r="T46" s="152"/>
      <c r="U46" s="151">
        <f>SUM(U47:U50)</f>
        <v>0</v>
      </c>
      <c r="AE46" t="s">
        <v>100</v>
      </c>
    </row>
    <row r="47" spans="1:60" outlineLevel="1" x14ac:dyDescent="0.2">
      <c r="A47" s="140">
        <v>20</v>
      </c>
      <c r="B47" s="140" t="s">
        <v>159</v>
      </c>
      <c r="C47" s="178" t="s">
        <v>160</v>
      </c>
      <c r="D47" s="146" t="s">
        <v>118</v>
      </c>
      <c r="E47" s="153">
        <v>1</v>
      </c>
      <c r="F47" s="156">
        <f>H47+J47</f>
        <v>0</v>
      </c>
      <c r="G47" s="157">
        <f>ROUND(E47*F47,2)</f>
        <v>0</v>
      </c>
      <c r="H47" s="157"/>
      <c r="I47" s="157">
        <f>ROUND(E47*H47,2)</f>
        <v>0</v>
      </c>
      <c r="J47" s="157"/>
      <c r="K47" s="157">
        <f>ROUND(E47*J47,2)</f>
        <v>0</v>
      </c>
      <c r="L47" s="157">
        <v>21</v>
      </c>
      <c r="M47" s="157">
        <f>G47*(1+L47/100)</f>
        <v>0</v>
      </c>
      <c r="N47" s="147">
        <v>0</v>
      </c>
      <c r="O47" s="147">
        <f>ROUND(E47*N47,5)</f>
        <v>0</v>
      </c>
      <c r="P47" s="147">
        <v>0</v>
      </c>
      <c r="Q47" s="147">
        <f>ROUND(E47*P47,5)</f>
        <v>0</v>
      </c>
      <c r="R47" s="147"/>
      <c r="S47" s="147"/>
      <c r="T47" s="148">
        <v>0</v>
      </c>
      <c r="U47" s="147">
        <f>ROUND(E47*T47,2)</f>
        <v>0</v>
      </c>
      <c r="V47" s="139"/>
      <c r="W47" s="139"/>
      <c r="X47" s="139"/>
      <c r="Y47" s="139"/>
      <c r="Z47" s="139"/>
      <c r="AA47" s="139"/>
      <c r="AB47" s="139"/>
      <c r="AC47" s="139"/>
      <c r="AD47" s="139"/>
      <c r="AE47" s="139" t="s">
        <v>104</v>
      </c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</row>
    <row r="48" spans="1:60" ht="22.5" outlineLevel="1" x14ac:dyDescent="0.2">
      <c r="A48" s="140">
        <v>21</v>
      </c>
      <c r="B48" s="140" t="s">
        <v>161</v>
      </c>
      <c r="C48" s="178" t="s">
        <v>162</v>
      </c>
      <c r="D48" s="146" t="s">
        <v>103</v>
      </c>
      <c r="E48" s="153">
        <v>1.4279999999999999</v>
      </c>
      <c r="F48" s="156">
        <f>H48+J48</f>
        <v>0</v>
      </c>
      <c r="G48" s="157">
        <f>ROUND(E48*F48,2)</f>
        <v>0</v>
      </c>
      <c r="H48" s="157"/>
      <c r="I48" s="157">
        <f>ROUND(E48*H48,2)</f>
        <v>0</v>
      </c>
      <c r="J48" s="157"/>
      <c r="K48" s="157">
        <f>ROUND(E48*J48,2)</f>
        <v>0</v>
      </c>
      <c r="L48" s="157">
        <v>21</v>
      </c>
      <c r="M48" s="157">
        <f>G48*(1+L48/100)</f>
        <v>0</v>
      </c>
      <c r="N48" s="147">
        <v>0</v>
      </c>
      <c r="O48" s="147">
        <f>ROUND(E48*N48,5)</f>
        <v>0</v>
      </c>
      <c r="P48" s="147">
        <v>0</v>
      </c>
      <c r="Q48" s="147">
        <f>ROUND(E48*P48,5)</f>
        <v>0</v>
      </c>
      <c r="R48" s="147"/>
      <c r="S48" s="147"/>
      <c r="T48" s="148">
        <v>0</v>
      </c>
      <c r="U48" s="147">
        <f>ROUND(E48*T48,2)</f>
        <v>0</v>
      </c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104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 x14ac:dyDescent="0.2">
      <c r="A49" s="140"/>
      <c r="B49" s="140"/>
      <c r="C49" s="179" t="s">
        <v>163</v>
      </c>
      <c r="D49" s="149"/>
      <c r="E49" s="154">
        <v>1.4279999999999999</v>
      </c>
      <c r="F49" s="157"/>
      <c r="G49" s="157"/>
      <c r="H49" s="157"/>
      <c r="I49" s="157"/>
      <c r="J49" s="157"/>
      <c r="K49" s="157"/>
      <c r="L49" s="157"/>
      <c r="M49" s="157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106</v>
      </c>
      <c r="AF49" s="139">
        <v>0</v>
      </c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</row>
    <row r="50" spans="1:60" outlineLevel="1" x14ac:dyDescent="0.2">
      <c r="A50" s="140">
        <v>22</v>
      </c>
      <c r="B50" s="140" t="s">
        <v>164</v>
      </c>
      <c r="C50" s="178" t="s">
        <v>165</v>
      </c>
      <c r="D50" s="146" t="s">
        <v>0</v>
      </c>
      <c r="E50" s="153">
        <v>864.99</v>
      </c>
      <c r="F50" s="156">
        <f>H50+J50</f>
        <v>0</v>
      </c>
      <c r="G50" s="157">
        <f>ROUND(E50*F50,2)</f>
        <v>0</v>
      </c>
      <c r="H50" s="157"/>
      <c r="I50" s="157">
        <f>ROUND(E50*H50,2)</f>
        <v>0</v>
      </c>
      <c r="J50" s="157"/>
      <c r="K50" s="157">
        <f>ROUND(E50*J50,2)</f>
        <v>0</v>
      </c>
      <c r="L50" s="157">
        <v>21</v>
      </c>
      <c r="M50" s="157">
        <f>G50*(1+L50/100)</f>
        <v>0</v>
      </c>
      <c r="N50" s="147">
        <v>0</v>
      </c>
      <c r="O50" s="147">
        <f>ROUND(E50*N50,5)</f>
        <v>0</v>
      </c>
      <c r="P50" s="147">
        <v>0</v>
      </c>
      <c r="Q50" s="147">
        <f>ROUND(E50*P50,5)</f>
        <v>0</v>
      </c>
      <c r="R50" s="147"/>
      <c r="S50" s="147"/>
      <c r="T50" s="148">
        <v>0</v>
      </c>
      <c r="U50" s="147">
        <f>ROUND(E50*T50,2)</f>
        <v>0</v>
      </c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104</v>
      </c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x14ac:dyDescent="0.2">
      <c r="A51" s="141" t="s">
        <v>99</v>
      </c>
      <c r="B51" s="141" t="s">
        <v>70</v>
      </c>
      <c r="C51" s="180" t="s">
        <v>71</v>
      </c>
      <c r="D51" s="150"/>
      <c r="E51" s="155"/>
      <c r="F51" s="158"/>
      <c r="G51" s="158">
        <f>SUMIF(AE52:AE54,"&lt;&gt;NOR",G52:G54)</f>
        <v>0</v>
      </c>
      <c r="H51" s="158"/>
      <c r="I51" s="158">
        <f>SUM(I52:I54)</f>
        <v>0</v>
      </c>
      <c r="J51" s="158"/>
      <c r="K51" s="158">
        <f>SUM(K52:K54)</f>
        <v>0</v>
      </c>
      <c r="L51" s="158"/>
      <c r="M51" s="158">
        <f>SUM(M52:M54)</f>
        <v>0</v>
      </c>
      <c r="N51" s="151"/>
      <c r="O51" s="151">
        <f>SUM(O52:O54)</f>
        <v>0</v>
      </c>
      <c r="P51" s="151"/>
      <c r="Q51" s="151">
        <f>SUM(Q52:Q54)</f>
        <v>0</v>
      </c>
      <c r="R51" s="151"/>
      <c r="S51" s="151"/>
      <c r="T51" s="152"/>
      <c r="U51" s="151">
        <f>SUM(U52:U54)</f>
        <v>0</v>
      </c>
      <c r="AE51" t="s">
        <v>100</v>
      </c>
    </row>
    <row r="52" spans="1:60" ht="22.5" outlineLevel="1" x14ac:dyDescent="0.2">
      <c r="A52" s="140">
        <v>23</v>
      </c>
      <c r="B52" s="140" t="s">
        <v>166</v>
      </c>
      <c r="C52" s="178" t="s">
        <v>167</v>
      </c>
      <c r="D52" s="146" t="s">
        <v>103</v>
      </c>
      <c r="E52" s="153">
        <v>11.478999999999999</v>
      </c>
      <c r="F52" s="156">
        <f>H52+J52</f>
        <v>0</v>
      </c>
      <c r="G52" s="157">
        <f>ROUND(E52*F52,2)</f>
        <v>0</v>
      </c>
      <c r="H52" s="157"/>
      <c r="I52" s="157">
        <f>ROUND(E52*H52,2)</f>
        <v>0</v>
      </c>
      <c r="J52" s="157"/>
      <c r="K52" s="157">
        <f>ROUND(E52*J52,2)</f>
        <v>0</v>
      </c>
      <c r="L52" s="157">
        <v>21</v>
      </c>
      <c r="M52" s="157">
        <f>G52*(1+L52/100)</f>
        <v>0</v>
      </c>
      <c r="N52" s="147">
        <v>0</v>
      </c>
      <c r="O52" s="147">
        <f>ROUND(E52*N52,5)</f>
        <v>0</v>
      </c>
      <c r="P52" s="147">
        <v>0</v>
      </c>
      <c r="Q52" s="147">
        <f>ROUND(E52*P52,5)</f>
        <v>0</v>
      </c>
      <c r="R52" s="147"/>
      <c r="S52" s="147"/>
      <c r="T52" s="148">
        <v>0</v>
      </c>
      <c r="U52" s="147">
        <f>ROUND(E52*T52,2)</f>
        <v>0</v>
      </c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104</v>
      </c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 x14ac:dyDescent="0.2">
      <c r="A53" s="140"/>
      <c r="B53" s="140"/>
      <c r="C53" s="179" t="s">
        <v>168</v>
      </c>
      <c r="D53" s="149"/>
      <c r="E53" s="154">
        <v>11.478999999999999</v>
      </c>
      <c r="F53" s="157"/>
      <c r="G53" s="157"/>
      <c r="H53" s="157"/>
      <c r="I53" s="157"/>
      <c r="J53" s="157"/>
      <c r="K53" s="157"/>
      <c r="L53" s="157"/>
      <c r="M53" s="157"/>
      <c r="N53" s="147"/>
      <c r="O53" s="147"/>
      <c r="P53" s="147"/>
      <c r="Q53" s="147"/>
      <c r="R53" s="147"/>
      <c r="S53" s="147"/>
      <c r="T53" s="148"/>
      <c r="U53" s="147"/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106</v>
      </c>
      <c r="AF53" s="139">
        <v>0</v>
      </c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 x14ac:dyDescent="0.2">
      <c r="A54" s="140">
        <v>24</v>
      </c>
      <c r="B54" s="140" t="s">
        <v>169</v>
      </c>
      <c r="C54" s="178" t="s">
        <v>170</v>
      </c>
      <c r="D54" s="146" t="s">
        <v>0</v>
      </c>
      <c r="E54" s="153">
        <v>177.92</v>
      </c>
      <c r="F54" s="156">
        <f>H54+J54</f>
        <v>0</v>
      </c>
      <c r="G54" s="157">
        <f>ROUND(E54*F54,2)</f>
        <v>0</v>
      </c>
      <c r="H54" s="157"/>
      <c r="I54" s="157">
        <f>ROUND(E54*H54,2)</f>
        <v>0</v>
      </c>
      <c r="J54" s="157"/>
      <c r="K54" s="157">
        <f>ROUND(E54*J54,2)</f>
        <v>0</v>
      </c>
      <c r="L54" s="157">
        <v>21</v>
      </c>
      <c r="M54" s="157">
        <f>G54*(1+L54/100)</f>
        <v>0</v>
      </c>
      <c r="N54" s="147">
        <v>0</v>
      </c>
      <c r="O54" s="147">
        <f>ROUND(E54*N54,5)</f>
        <v>0</v>
      </c>
      <c r="P54" s="147">
        <v>0</v>
      </c>
      <c r="Q54" s="147">
        <f>ROUND(E54*P54,5)</f>
        <v>0</v>
      </c>
      <c r="R54" s="147"/>
      <c r="S54" s="147"/>
      <c r="T54" s="148">
        <v>0</v>
      </c>
      <c r="U54" s="147">
        <f>ROUND(E54*T54,2)</f>
        <v>0</v>
      </c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104</v>
      </c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x14ac:dyDescent="0.2">
      <c r="A55" s="141" t="s">
        <v>99</v>
      </c>
      <c r="B55" s="141" t="s">
        <v>72</v>
      </c>
      <c r="C55" s="180" t="s">
        <v>26</v>
      </c>
      <c r="D55" s="150"/>
      <c r="E55" s="155"/>
      <c r="F55" s="158"/>
      <c r="G55" s="158">
        <f>SUMIF(AE56:AE56,"&lt;&gt;NOR",G56:G56)</f>
        <v>0</v>
      </c>
      <c r="H55" s="158"/>
      <c r="I55" s="158">
        <f>SUM(I56:I56)</f>
        <v>0</v>
      </c>
      <c r="J55" s="158"/>
      <c r="K55" s="158">
        <f>SUM(K56:K56)</f>
        <v>0</v>
      </c>
      <c r="L55" s="158"/>
      <c r="M55" s="158">
        <f>SUM(M56:M56)</f>
        <v>0</v>
      </c>
      <c r="N55" s="151"/>
      <c r="O55" s="151">
        <f>SUM(O56:O56)</f>
        <v>0</v>
      </c>
      <c r="P55" s="151"/>
      <c r="Q55" s="151">
        <f>SUM(Q56:Q56)</f>
        <v>0</v>
      </c>
      <c r="R55" s="151"/>
      <c r="S55" s="151"/>
      <c r="T55" s="152"/>
      <c r="U55" s="151">
        <f>SUM(U56:U56)</f>
        <v>0</v>
      </c>
      <c r="AE55" t="s">
        <v>100</v>
      </c>
    </row>
    <row r="56" spans="1:60" outlineLevel="1" x14ac:dyDescent="0.2">
      <c r="A56" s="167">
        <v>25</v>
      </c>
      <c r="B56" s="167" t="s">
        <v>171</v>
      </c>
      <c r="C56" s="181" t="s">
        <v>172</v>
      </c>
      <c r="D56" s="168" t="s">
        <v>173</v>
      </c>
      <c r="E56" s="169">
        <v>1</v>
      </c>
      <c r="F56" s="170">
        <f>H56+J56</f>
        <v>0</v>
      </c>
      <c r="G56" s="171">
        <f>ROUND(E56*F56,2)</f>
        <v>0</v>
      </c>
      <c r="H56" s="171"/>
      <c r="I56" s="171">
        <f>ROUND(E56*H56,2)</f>
        <v>0</v>
      </c>
      <c r="J56" s="171"/>
      <c r="K56" s="171">
        <f>ROUND(E56*J56,2)</f>
        <v>0</v>
      </c>
      <c r="L56" s="171">
        <v>21</v>
      </c>
      <c r="M56" s="171">
        <f>G56*(1+L56/100)</f>
        <v>0</v>
      </c>
      <c r="N56" s="172">
        <v>0</v>
      </c>
      <c r="O56" s="172">
        <f>ROUND(E56*N56,5)</f>
        <v>0</v>
      </c>
      <c r="P56" s="172">
        <v>0</v>
      </c>
      <c r="Q56" s="172">
        <f>ROUND(E56*P56,5)</f>
        <v>0</v>
      </c>
      <c r="R56" s="172"/>
      <c r="S56" s="172"/>
      <c r="T56" s="173">
        <v>0</v>
      </c>
      <c r="U56" s="172">
        <f>ROUND(E56*T56,2)</f>
        <v>0</v>
      </c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104</v>
      </c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x14ac:dyDescent="0.2">
      <c r="A57" s="4"/>
      <c r="B57" s="5" t="s">
        <v>174</v>
      </c>
      <c r="C57" s="182" t="s">
        <v>174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C57">
        <v>15</v>
      </c>
      <c r="AD57">
        <v>21</v>
      </c>
    </row>
    <row r="58" spans="1:60" x14ac:dyDescent="0.2">
      <c r="A58" s="174"/>
      <c r="B58" s="175" t="s">
        <v>28</v>
      </c>
      <c r="C58" s="183" t="s">
        <v>174</v>
      </c>
      <c r="D58" s="176"/>
      <c r="E58" s="176"/>
      <c r="F58" s="176"/>
      <c r="G58" s="177">
        <f>G8+G25+G27+G32+G43+G46+G51+G55</f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AC58">
        <f>SUMIF(L7:L56,AC57,G7:G56)</f>
        <v>0</v>
      </c>
      <c r="AD58">
        <f>SUMIF(L7:L56,AD57,G7:G56)</f>
        <v>0</v>
      </c>
      <c r="AE58" t="s">
        <v>175</v>
      </c>
    </row>
    <row r="59" spans="1:60" x14ac:dyDescent="0.2">
      <c r="A59" s="4"/>
      <c r="B59" s="5" t="s">
        <v>174</v>
      </c>
      <c r="C59" s="182" t="s">
        <v>174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4"/>
      <c r="B60" s="5" t="s">
        <v>174</v>
      </c>
      <c r="C60" s="182" t="s">
        <v>174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245" t="s">
        <v>176</v>
      </c>
      <c r="B61" s="245"/>
      <c r="C61" s="24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247"/>
      <c r="B62" s="248"/>
      <c r="C62" s="249"/>
      <c r="D62" s="248"/>
      <c r="E62" s="248"/>
      <c r="F62" s="248"/>
      <c r="G62" s="25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AE62" t="s">
        <v>177</v>
      </c>
    </row>
    <row r="63" spans="1:60" x14ac:dyDescent="0.2">
      <c r="A63" s="251"/>
      <c r="B63" s="252"/>
      <c r="C63" s="253"/>
      <c r="D63" s="252"/>
      <c r="E63" s="252"/>
      <c r="F63" s="252"/>
      <c r="G63" s="25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60" x14ac:dyDescent="0.2">
      <c r="A64" s="251"/>
      <c r="B64" s="252"/>
      <c r="C64" s="253"/>
      <c r="D64" s="252"/>
      <c r="E64" s="252"/>
      <c r="F64" s="252"/>
      <c r="G64" s="25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31" x14ac:dyDescent="0.2">
      <c r="A65" s="251"/>
      <c r="B65" s="252"/>
      <c r="C65" s="253"/>
      <c r="D65" s="252"/>
      <c r="E65" s="252"/>
      <c r="F65" s="252"/>
      <c r="G65" s="25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255"/>
      <c r="B66" s="256"/>
      <c r="C66" s="257"/>
      <c r="D66" s="256"/>
      <c r="E66" s="256"/>
      <c r="F66" s="256"/>
      <c r="G66" s="258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A67" s="4"/>
      <c r="B67" s="5" t="s">
        <v>174</v>
      </c>
      <c r="C67" s="182" t="s">
        <v>174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31" x14ac:dyDescent="0.2">
      <c r="C68" s="184"/>
      <c r="AE68" t="s">
        <v>178</v>
      </c>
    </row>
  </sheetData>
  <sheetProtection algorithmName="SHA-512" hashValue="p40Bpw7sv/xBdsWJaKDcP09LHaVbIhauC2jAbrNYsLvrGhZwSxX2+wRXhMG+b4ZSS05M3lppcdEcuey4cvgkuA==" saltValue="L/Z7IH2NzD/pOK3l3soxLQ==" spinCount="100000" sheet="1" objects="1" scenarios="1" selectLockedCells="1"/>
  <mergeCells count="6">
    <mergeCell ref="A62:G66"/>
    <mergeCell ref="A1:G1"/>
    <mergeCell ref="C2:G2"/>
    <mergeCell ref="C3:G3"/>
    <mergeCell ref="C4:G4"/>
    <mergeCell ref="A61:C61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Vostrovská</dc:creator>
  <cp:lastModifiedBy>Kunert David</cp:lastModifiedBy>
  <cp:lastPrinted>2014-02-28T09:52:57Z</cp:lastPrinted>
  <dcterms:created xsi:type="dcterms:W3CDTF">2009-04-08T07:15:50Z</dcterms:created>
  <dcterms:modified xsi:type="dcterms:W3CDTF">2024-02-28T06:13:20Z</dcterms:modified>
</cp:coreProperties>
</file>